
<file path=[Content_Types].xml><?xml version="1.0" encoding="utf-8"?>
<Types xmlns="http://schemas.openxmlformats.org/package/2006/content-types">
  <Default Extension="bmp" ContentType="image/bmp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<sst xmlns="http://schemas.openxmlformats.org/spreadsheetml/2006/main" count="1482" uniqueCount="460">
  <si>
    <t>Dossier</t>
  </si>
  <si>
    <t>Date</t>
  </si>
  <si>
    <t>Phase</t>
  </si>
  <si>
    <t>Indice</t>
  </si>
  <si>
    <t>MAITRE D'OUVRAGE
MAIRIE DE VAGNEY
12 Place Paul Caritey
88120 VAGNEY
Tél : 03.29.24.70.18
Mél : mairie@vagney.fr</t>
  </si>
  <si>
    <t>GROS-OEUVRE : 
    BET ADAM VOSGES
    8 Allée des Frênes
    88000 ÉPINAL
    Tél : 03.29.34.27.88
    Mél : adam.epinal@gmail.com</t>
  </si>
  <si>
    <t>CHARPENTE BOIS : 
    ACT'BOIS
    30 Rue du Chateau d'eau
    90360 PETITEFONTAINE
    Tél : 03.84.23.72.81
    Mél : actbois@orange.fr</t>
  </si>
  <si>
    <t>ACOUSTICIEN : 
    VENATHEC
    5 Rue René Flory
    68500 BERGHOLTZ
    Tél : 06.12.95.57.77
    Mél : y.simon@venathec.com</t>
  </si>
  <si>
    <t>BUREAU D'ETUDES : 
    I2EF
    6 Boulevard des Alliès
    70000 VESOUL
    Tél : 03.84.76.37.76
    Mél : contact@i2ef.fr</t>
  </si>
  <si>
    <t>ARCHITECTE : 
    BOUILLON ARCHITECTES ASSOCIÉS
    1B Rue du Souvenir
    88190 GOLBEY
    Tél : 03.29.31.39.69
    Mél : cabinetbouillon@gmail.com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</si>
  <si>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</si>
  <si>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</si>
  <si>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</si>
  <si>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</si>
  <si>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</si>
  <si>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</si>
  <si>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</si>
  <si>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</si>
  <si>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</si>
  <si>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</si>
  <si>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</si>
  <si>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</si>
  <si>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</si>
  <si>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</si>
  <si>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</si>
  <si>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</si>
  <si>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</si>
  <si>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</si>
  <si>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</si>
  <si>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</si>
  <si>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</si>
  <si>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</si>
  <si>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</si>
  <si>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</si>
  <si>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</si>
  <si>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</si>
  <si>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</si>
  <si>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</si>
  <si>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</si>
  <si>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</si>
  <si>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</si>
  <si>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</si>
  <si>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ÉLECTRICITÉ - COURANTS FAIBLES</t>
  </si>
  <si>
    <t>3.&amp;</t>
  </si>
  <si>
    <t>SPÉCIFICATIONS TECHNIQUES DÉTAILLÉES</t>
  </si>
  <si>
    <t>1.1</t>
  </si>
  <si>
    <t>TRAVAUX PRÉPARATOIRES</t>
  </si>
  <si>
    <r>
      <rPr>
        <b/>
        <u/>
        <sz val="11"/>
        <color rgb="FF000000"/>
        <rFont val="Arial"/>
        <family val="2"/>
      </rPr>
      <t>TRAVAUX PRÉPARATOIRES</t>
    </r>
    <r>
      <rPr>
        <b/>
        <sz val="11"/>
        <color rgb="FF000000"/>
        <rFont val="Arial"/>
        <family val="2"/>
      </rPr>
      <t xml:space="preserve"> </t>
    </r>
  </si>
  <si>
    <t>1.1.1</t>
  </si>
  <si>
    <t>Installation commune de chantier</t>
  </si>
  <si>
    <r>
      <rPr>
        <b/>
        <u/>
        <sz val="10"/>
        <color rgb="FF000000"/>
        <rFont val="Arial"/>
        <family val="2"/>
      </rPr>
      <t>Installation commune de chantier</t>
    </r>
    <r>
      <rPr>
        <b/>
        <sz val="10"/>
        <color rgb="FF000000"/>
        <rFont val="Arial"/>
        <family val="2"/>
      </rPr>
      <t xml:space="preserve"> </t>
    </r>
  </si>
  <si>
    <t>5.T</t>
  </si>
  <si>
    <t>1.1.1.1</t>
  </si>
  <si>
    <t>Coffret de chantier répartis vers chaque zone d'intervention</t>
  </si>
  <si>
    <t>9.&amp;</t>
  </si>
  <si>
    <t>1.1.1.2</t>
  </si>
  <si>
    <t>Alimentation des coffrets</t>
  </si>
  <si>
    <t>ENS</t>
  </si>
  <si>
    <t>1.1.1.3</t>
  </si>
  <si>
    <t>Éclairage général du chantier</t>
  </si>
  <si>
    <t>1.1.1.4</t>
  </si>
  <si>
    <t>Éclairage de sécurité du chantier</t>
  </si>
  <si>
    <t>1.1.1.5</t>
  </si>
  <si>
    <t>Alimentation des bungalows de chantier</t>
  </si>
  <si>
    <t>1.1.1.6</t>
  </si>
  <si>
    <t>Vérification réglementaire par un organisme agréé</t>
  </si>
  <si>
    <t>1.1.1.7</t>
  </si>
  <si>
    <t>Contrôle quotidien de l'installation, maintenance, remise en état</t>
  </si>
  <si>
    <t>1.1.1.8</t>
  </si>
  <si>
    <t>Dépose et récupération de l'installation en fin de chantier</t>
  </si>
  <si>
    <t>5.&amp;</t>
  </si>
  <si>
    <t>Total H.T. :</t>
  </si>
  <si>
    <t>Total T.V.A. (20%) :</t>
  </si>
  <si>
    <t>Total T.T.C. :</t>
  </si>
  <si>
    <t>1.1.2</t>
  </si>
  <si>
    <t>Dépose et repose des équipements existants</t>
  </si>
  <si>
    <r>
      <rPr>
        <b/>
        <u/>
        <sz val="10"/>
        <color rgb="FF000000"/>
        <rFont val="Arial"/>
        <family val="2"/>
      </rPr>
      <t>Dépose et repose des équipements existants</t>
    </r>
    <r>
      <rPr>
        <b/>
        <sz val="10"/>
        <color rgb="FF000000"/>
        <rFont val="Arial"/>
        <family val="2"/>
      </rPr>
      <t xml:space="preserve"> </t>
    </r>
  </si>
  <si>
    <t>1.1.2.1</t>
  </si>
  <si>
    <t>Dépose / repose suivant CCTP</t>
  </si>
  <si>
    <t>4.&amp;</t>
  </si>
  <si>
    <r>
      <rPr>
        <b/>
        <u/>
        <sz val="10"/>
        <color rgb="FF000000"/>
        <rFont val="Arial"/>
        <family val="2"/>
      </rPr>
      <t>TRAVAUX PRÉPARATOIRES</t>
    </r>
    <r>
      <rPr>
        <b/>
        <sz val="10"/>
        <color rgb="FF000000"/>
        <rFont val="Arial"/>
        <family val="2"/>
      </rPr>
      <t xml:space="preserve"> </t>
    </r>
  </si>
  <si>
    <t>1.2</t>
  </si>
  <si>
    <t>RÉSEAU DE TERRE</t>
  </si>
  <si>
    <r>
      <rPr>
        <b/>
        <u/>
        <sz val="11"/>
        <color rgb="FF000000"/>
        <rFont val="Arial"/>
        <family val="2"/>
      </rPr>
      <t>RÉSEAU DE TERRE</t>
    </r>
    <r>
      <rPr>
        <b/>
        <sz val="11"/>
        <color rgb="FF000000"/>
        <rFont val="Arial"/>
        <family val="2"/>
      </rPr>
      <t xml:space="preserve"> </t>
    </r>
  </si>
  <si>
    <t>1.2.1</t>
  </si>
  <si>
    <t>Prise de terre</t>
  </si>
  <si>
    <r>
      <rPr>
        <b/>
        <u/>
        <sz val="10"/>
        <color rgb="FF000000"/>
        <rFont val="Arial"/>
        <family val="2"/>
      </rPr>
      <t>Prise de terre</t>
    </r>
    <r>
      <rPr>
        <b/>
        <sz val="10"/>
        <color rgb="FF000000"/>
        <rFont val="Arial"/>
        <family val="2"/>
      </rPr>
      <t xml:space="preserve"> </t>
    </r>
  </si>
  <si>
    <t>1.2.1.1</t>
  </si>
  <si>
    <t>Câble cuivre nu de 25 mm² déroulé en fond de fouille</t>
  </si>
  <si>
    <t>ML</t>
  </si>
  <si>
    <t>1.2.1.2</t>
  </si>
  <si>
    <t>Barrette de mesure soigneusement repérée</t>
  </si>
  <si>
    <t>1.2.1.3</t>
  </si>
  <si>
    <t>Raccordement sur les barrettes de mesure</t>
  </si>
  <si>
    <t>1.2.1.4</t>
  </si>
  <si>
    <t>Accessoires divers, conduits, repérages</t>
  </si>
  <si>
    <t>1.2.2</t>
  </si>
  <si>
    <t>Liaisons équipotentielles</t>
  </si>
  <si>
    <r>
      <rPr>
        <b/>
        <u/>
        <sz val="10"/>
        <color rgb="FF000000"/>
        <rFont val="Arial"/>
        <family val="2"/>
      </rPr>
      <t>Liaisons équipotentielles</t>
    </r>
    <r>
      <rPr>
        <b/>
        <sz val="10"/>
        <color rgb="FF000000"/>
        <rFont val="Arial"/>
        <family val="2"/>
      </rPr>
      <t xml:space="preserve"> </t>
    </r>
  </si>
  <si>
    <t>1.2.2.1</t>
  </si>
  <si>
    <t>Interconnexion des masses métalliques du bâtiment</t>
  </si>
  <si>
    <t>1.2.2.2</t>
  </si>
  <si>
    <t>Interconnexion des canalisations d'eau, de chauffage et de gaz</t>
  </si>
  <si>
    <t>1.2.2.3</t>
  </si>
  <si>
    <t>Interconnexion des gaines de ventilation et de traitement d'air</t>
  </si>
  <si>
    <t>1.2.2.4</t>
  </si>
  <si>
    <t>Interconnexion des appareils d'éclairage de classe 1</t>
  </si>
  <si>
    <t>1.2.2.5</t>
  </si>
  <si>
    <t>Interconnexion des conduits métalliques et chemins de câbles</t>
  </si>
  <si>
    <t>1.2.2.6</t>
  </si>
  <si>
    <t>Interconnexion réglementaires dans les sanitaires conformément à la section 701 de la NF C 15-100 y compris tout accessoires</t>
  </si>
  <si>
    <t>1.2.3</t>
  </si>
  <si>
    <t>Conducteur de protection</t>
  </si>
  <si>
    <r>
      <rPr>
        <b/>
        <u/>
        <sz val="10"/>
        <color rgb="FF000000"/>
        <rFont val="Arial"/>
        <family val="2"/>
      </rPr>
      <t>Conducteur de protection</t>
    </r>
    <r>
      <rPr>
        <b/>
        <sz val="10"/>
        <color rgb="FF000000"/>
        <rFont val="Arial"/>
        <family val="2"/>
      </rPr>
      <t xml:space="preserve"> </t>
    </r>
  </si>
  <si>
    <t>1.2.3.1</t>
  </si>
  <si>
    <t>Liaison barrette de terre à TGBT - 1 x 25 mm²</t>
  </si>
  <si>
    <t>1.2.3.2</t>
  </si>
  <si>
    <t>Accessoires divers de pose, de raccordement et de repérage</t>
  </si>
  <si>
    <r>
      <rPr>
        <b/>
        <u/>
        <sz val="10"/>
        <color rgb="FF000000"/>
        <rFont val="Arial"/>
        <family val="2"/>
      </rPr>
      <t>RÉSEAU DE TERRE</t>
    </r>
    <r>
      <rPr>
        <b/>
        <sz val="10"/>
        <color rgb="FF000000"/>
        <rFont val="Arial"/>
        <family val="2"/>
      </rPr>
      <t xml:space="preserve"> </t>
    </r>
  </si>
  <si>
    <t>1.3</t>
  </si>
  <si>
    <t>ALIMENTATION DU PROJET</t>
  </si>
  <si>
    <r>
      <rPr>
        <b/>
        <u/>
        <sz val="11"/>
        <color rgb="FF000000"/>
        <rFont val="Arial"/>
        <family val="2"/>
      </rPr>
      <t>ALIMENTATION DU PROJET</t>
    </r>
    <r>
      <rPr>
        <b/>
        <sz val="11"/>
        <color rgb="FF000000"/>
        <rFont val="Arial"/>
        <family val="2"/>
      </rPr>
      <t xml:space="preserve"> </t>
    </r>
  </si>
  <si>
    <t>1.3.1</t>
  </si>
  <si>
    <t>Généralités</t>
  </si>
  <si>
    <r>
      <rPr>
        <b/>
        <u/>
        <sz val="10"/>
        <color rgb="FF000000"/>
        <rFont val="Arial"/>
        <family val="2"/>
      </rPr>
      <t>Généralités</t>
    </r>
    <r>
      <rPr>
        <b/>
        <sz val="10"/>
        <color rgb="FF000000"/>
        <rFont val="Arial"/>
        <family val="2"/>
      </rPr>
      <t xml:space="preserve"> </t>
    </r>
  </si>
  <si>
    <t>5.U.TABLEAU.11.4</t>
  </si>
  <si>
    <t>1.3.2</t>
  </si>
  <si>
    <t>Branchement et comptage</t>
  </si>
  <si>
    <r>
      <rPr>
        <b/>
        <u/>
        <sz val="10"/>
        <color rgb="FF000000"/>
        <rFont val="Arial"/>
        <family val="2"/>
      </rPr>
      <t>Branchement et comptage</t>
    </r>
    <r>
      <rPr>
        <b/>
        <sz val="10"/>
        <color rgb="FF000000"/>
        <rFont val="Arial"/>
        <family val="2"/>
      </rPr>
      <t xml:space="preserve"> </t>
    </r>
  </si>
  <si>
    <t>1.3.2.1</t>
  </si>
  <si>
    <t>Liaison d'alimentation en câble Cca-s2, d2, a2 - 4 x 35 mm² selon CCTP</t>
  </si>
  <si>
    <t>1.3.2.2</t>
  </si>
  <si>
    <t>Assistance et coordination avec ENEDIS</t>
  </si>
  <si>
    <t>1.3.2.3</t>
  </si>
  <si>
    <r>
      <rPr>
        <b/>
        <u/>
        <sz val="10"/>
        <color rgb="FF000000"/>
        <rFont val="Arial"/>
        <family val="2"/>
      </rPr>
      <t>ALIMENTATION DU PROJET</t>
    </r>
    <r>
      <rPr>
        <b/>
        <sz val="10"/>
        <color rgb="FF000000"/>
        <rFont val="Arial"/>
        <family val="2"/>
      </rPr>
      <t xml:space="preserve"> </t>
    </r>
  </si>
  <si>
    <t>1.4</t>
  </si>
  <si>
    <t>DISTRIBUTION GÉNÉRALE BASSE TENSION</t>
  </si>
  <si>
    <r>
      <rPr>
        <b/>
        <u/>
        <sz val="11"/>
        <color rgb="FF000000"/>
        <rFont val="Arial"/>
        <family val="2"/>
      </rPr>
      <t>DISTRIBUTION GÉNÉRALE BASSE TENSION</t>
    </r>
    <r>
      <rPr>
        <b/>
        <sz val="11"/>
        <color rgb="FF000000"/>
        <rFont val="Arial"/>
        <family val="2"/>
      </rPr>
      <t xml:space="preserve"> </t>
    </r>
  </si>
  <si>
    <t>1.4.1</t>
  </si>
  <si>
    <t>Chemin de câbles</t>
  </si>
  <si>
    <r>
      <rPr>
        <b/>
        <u/>
        <sz val="10"/>
        <color rgb="FF000000"/>
        <rFont val="Arial"/>
        <family val="2"/>
      </rPr>
      <t>Chemin de câbles</t>
    </r>
    <r>
      <rPr>
        <b/>
        <sz val="10"/>
        <color rgb="FF000000"/>
        <rFont val="Arial"/>
        <family val="2"/>
      </rPr>
      <t xml:space="preserve"> </t>
    </r>
  </si>
  <si>
    <t>5.U.TABLEAU.3.3</t>
  </si>
  <si>
    <t>1.4.1.1</t>
  </si>
  <si>
    <t>Chemin de câbles 300 x 50 mm type cablofil</t>
  </si>
  <si>
    <t>1.4.1.2</t>
  </si>
  <si>
    <t>Chemin de câbles 100 x 50 mm type dalle marine</t>
  </si>
  <si>
    <t>1.4.1.3</t>
  </si>
  <si>
    <t>Accessoires divers de pose et de suspension</t>
  </si>
  <si>
    <t>1.4.2</t>
  </si>
  <si>
    <t>Tableaux de protection</t>
  </si>
  <si>
    <r>
      <rPr>
        <b/>
        <u/>
        <sz val="10"/>
        <color rgb="FF000000"/>
        <rFont val="Arial"/>
        <family val="2"/>
      </rPr>
      <t>Tableaux de protection</t>
    </r>
    <r>
      <rPr>
        <b/>
        <sz val="10"/>
        <color rgb="FF000000"/>
        <rFont val="Arial"/>
        <family val="2"/>
      </rPr>
      <t xml:space="preserve"> </t>
    </r>
  </si>
  <si>
    <t>1.4.2.1</t>
  </si>
  <si>
    <t>Fourniture et pose TGBT suivant CCTP</t>
  </si>
  <si>
    <t>1.4.2.2</t>
  </si>
  <si>
    <t>Conduits divers en partie supérieure et inférieure du tableau</t>
  </si>
  <si>
    <t>1.4.3</t>
  </si>
  <si>
    <t>Exploitation - fonctionnement</t>
  </si>
  <si>
    <r>
      <rPr>
        <b/>
        <u/>
        <sz val="10"/>
        <color rgb="FF000000"/>
        <rFont val="Arial"/>
        <family val="2"/>
      </rPr>
      <t>Exploitation - fonctionnement</t>
    </r>
    <r>
      <rPr>
        <b/>
        <sz val="10"/>
        <color rgb="FF000000"/>
        <rFont val="Arial"/>
        <family val="2"/>
      </rPr>
      <t xml:space="preserve"> </t>
    </r>
  </si>
  <si>
    <t>1.4.3.1</t>
  </si>
  <si>
    <t>Arrêt d'urgence général suivant CCTP</t>
  </si>
  <si>
    <t>1.4.3.2</t>
  </si>
  <si>
    <t>Câblage, conduits et raccordement y compris toutes sujétions</t>
  </si>
  <si>
    <t>1.4.3.3</t>
  </si>
  <si>
    <t>Coffret Fo/Lu suivant CCTP</t>
  </si>
  <si>
    <t>1.4.3.4</t>
  </si>
  <si>
    <r>
      <rPr>
        <b/>
        <u/>
        <sz val="10"/>
        <color rgb="FF000000"/>
        <rFont val="Arial"/>
        <family val="2"/>
      </rPr>
      <t>DISTRIBUTION GÉNÉRALE BASSE TENSION</t>
    </r>
    <r>
      <rPr>
        <b/>
        <sz val="10"/>
        <color rgb="FF000000"/>
        <rFont val="Arial"/>
        <family val="2"/>
      </rPr>
      <t xml:space="preserve"> </t>
    </r>
  </si>
  <si>
    <t>1.5</t>
  </si>
  <si>
    <t>ÉQUIPEMENT DES LOCAUX</t>
  </si>
  <si>
    <r>
      <rPr>
        <b/>
        <u/>
        <sz val="11"/>
        <color rgb="FF000000"/>
        <rFont val="Arial"/>
        <family val="2"/>
      </rPr>
      <t>ÉQUIPEMENT DES LOCAUX</t>
    </r>
    <r>
      <rPr>
        <b/>
        <sz val="11"/>
        <color rgb="FF000000"/>
        <rFont val="Arial"/>
        <family val="2"/>
      </rPr>
      <t xml:space="preserve"> </t>
    </r>
  </si>
  <si>
    <t>1.5.1</t>
  </si>
  <si>
    <t>Classement des locaux</t>
  </si>
  <si>
    <r>
      <rPr>
        <b/>
        <u/>
        <sz val="10"/>
        <color rgb="FF000000"/>
        <rFont val="Arial"/>
        <family val="2"/>
      </rPr>
      <t>Classement des locaux</t>
    </r>
    <r>
      <rPr>
        <b/>
        <sz val="10"/>
        <color rgb="FF000000"/>
        <rFont val="Arial"/>
        <family val="2"/>
      </rPr>
      <t xml:space="preserve"> </t>
    </r>
  </si>
  <si>
    <t>5.U.TABLEAU.3.7</t>
  </si>
  <si>
    <t>1.5.2</t>
  </si>
  <si>
    <t>Canalisations secondaires</t>
  </si>
  <si>
    <r>
      <rPr>
        <b/>
        <u/>
        <sz val="10"/>
        <color rgb="FF000000"/>
        <rFont val="Arial"/>
        <family val="2"/>
      </rPr>
      <t>Canalisations secondaires</t>
    </r>
    <r>
      <rPr>
        <b/>
        <sz val="10"/>
        <color rgb="FF000000"/>
        <rFont val="Arial"/>
        <family val="2"/>
      </rPr>
      <t xml:space="preserve"> </t>
    </r>
  </si>
  <si>
    <t>1.5.3</t>
  </si>
  <si>
    <t>Éclairage</t>
  </si>
  <si>
    <r>
      <rPr>
        <b/>
        <u/>
        <sz val="10"/>
        <color rgb="FF000000"/>
        <rFont val="Arial"/>
        <family val="2"/>
      </rPr>
      <t>Éclairage</t>
    </r>
    <r>
      <rPr>
        <b/>
        <sz val="10"/>
        <color rgb="FF000000"/>
        <rFont val="Arial"/>
        <family val="2"/>
      </rPr>
      <t xml:space="preserve"> </t>
    </r>
  </si>
  <si>
    <t>5.U.IMAGE</t>
  </si>
  <si>
    <t>1.5.3.1</t>
  </si>
  <si>
    <t>Applique LED déco - 9 W - Repère A1</t>
  </si>
  <si>
    <t>1.5.3.2</t>
  </si>
  <si>
    <t>Applique LED direct/indirect - 24 W - Repère A2</t>
  </si>
  <si>
    <t>1.5.3.3</t>
  </si>
  <si>
    <t>Panneau LED encastré - 28,5 W - Repère LD1</t>
  </si>
  <si>
    <t>1.5.3.4</t>
  </si>
  <si>
    <t>Luminaire LED étanche à vasque - 29 W - Repère LD2</t>
  </si>
  <si>
    <t>1.5.3.5</t>
  </si>
  <si>
    <t>Ruban LED - 5 W/m - Repère LD3</t>
  </si>
  <si>
    <t>1.5.3.6</t>
  </si>
  <si>
    <t>Spot LED encastré - 9 W - Repère SE1</t>
  </si>
  <si>
    <t>1.5.3.7</t>
  </si>
  <si>
    <t>Suspension LED - 22 W - Repère SU1</t>
  </si>
  <si>
    <t>1.5.3.8</t>
  </si>
  <si>
    <t>Suspension LED Ø28 - 8 W - Repère SU2</t>
  </si>
  <si>
    <t>1.5.3.9</t>
  </si>
  <si>
    <t>Suspension LED Ø38 - 15 W - Repère SU2</t>
  </si>
  <si>
    <t>1.5.3.10</t>
  </si>
  <si>
    <t>Suspension LED Ø55 - 20 W - Repère SU2</t>
  </si>
  <si>
    <t>1.5.3.11</t>
  </si>
  <si>
    <t>1.5.4</t>
  </si>
  <si>
    <t>Appareillage et prises de courant</t>
  </si>
  <si>
    <r>
      <rPr>
        <b/>
        <u/>
        <sz val="10"/>
        <color rgb="FF000000"/>
        <rFont val="Arial"/>
        <family val="2"/>
      </rPr>
      <t>Appareillage et prises de courant</t>
    </r>
    <r>
      <rPr>
        <b/>
        <sz val="10"/>
        <color rgb="FF000000"/>
        <rFont val="Arial"/>
        <family val="2"/>
      </rPr>
      <t xml:space="preserve"> </t>
    </r>
  </si>
  <si>
    <t>1.5.4.1</t>
  </si>
  <si>
    <t>Inter S.A. ou V.V.</t>
  </si>
  <si>
    <t>1.5.4.2</t>
  </si>
  <si>
    <t>Inter S.A. ou V.V. IP 55 - IK 08</t>
  </si>
  <si>
    <t>1.5.4.3</t>
  </si>
  <si>
    <t>Interrupteur variateur</t>
  </si>
  <si>
    <t>1.5.4.4</t>
  </si>
  <si>
    <t>1.5.4.5</t>
  </si>
  <si>
    <t>PC 2x10/16 A+T</t>
  </si>
  <si>
    <t>1.5.4.6</t>
  </si>
  <si>
    <t>PC 2x10/16 A+T IP 55 - IK 08</t>
  </si>
  <si>
    <t>1.5.4.7</t>
  </si>
  <si>
    <t>1.5.4.8</t>
  </si>
  <si>
    <t>PC 2x10/16 A+T spécialisée</t>
  </si>
  <si>
    <t>1.5.4.9</t>
  </si>
  <si>
    <t>Câblage des circuits spécialisés</t>
  </si>
  <si>
    <t>1.5.4.10</t>
  </si>
  <si>
    <t>Poste de travail type CPA suivant CCTP</t>
  </si>
  <si>
    <t>1.5.4.11</t>
  </si>
  <si>
    <t>Poste de travail type CPB suivant CCTP</t>
  </si>
  <si>
    <t>1.5.4.12</t>
  </si>
  <si>
    <t>1.5.4.13</t>
  </si>
  <si>
    <t>Détecteur de présence 360° encastré - type PD9</t>
  </si>
  <si>
    <t>1.5.4.14</t>
  </si>
  <si>
    <t>Détecteur de mouvement 230° en applique - type LC Plus 280</t>
  </si>
  <si>
    <t>1.5.4.15</t>
  </si>
  <si>
    <t>Détecteur de présence 360° encastré - type PD4-C</t>
  </si>
  <si>
    <t>1.5.4.16</t>
  </si>
  <si>
    <t>1.5.4.17</t>
  </si>
  <si>
    <t>Boucle magnétique portative suivant CCTP</t>
  </si>
  <si>
    <t>1.5.5</t>
  </si>
  <si>
    <t>Alimentations diverses</t>
  </si>
  <si>
    <r>
      <rPr>
        <b/>
        <u/>
        <sz val="10"/>
        <color rgb="FF000000"/>
        <rFont val="Arial"/>
        <family val="2"/>
      </rPr>
      <t>Alimentations diverses</t>
    </r>
    <r>
      <rPr>
        <b/>
        <sz val="10"/>
        <color rgb="FF000000"/>
        <rFont val="Arial"/>
        <family val="2"/>
      </rPr>
      <t xml:space="preserve"> </t>
    </r>
  </si>
  <si>
    <t>1.5.5.1</t>
  </si>
  <si>
    <t>Alimentation CTA double flux en câble Cca-s2, d2, a2 - 5G1,5 mm² en attente</t>
  </si>
  <si>
    <t>1.5.5.2</t>
  </si>
  <si>
    <t>Alimentation des servomoteurs en câble Cca-s2, d2, a2 - 3G1,5 mm² en attente</t>
  </si>
  <si>
    <t>1.5.5.3</t>
  </si>
  <si>
    <t>Alimentation des thermostats en câble Cca-s2, d2, a2 – 3G1,5 mm² en attente</t>
  </si>
  <si>
    <t>1.5.5.4</t>
  </si>
  <si>
    <t>Alimentation des ventilo-convecteurs en câble Cca-s2, d2, a2 – 3G2,5 mm² en attente</t>
  </si>
  <si>
    <t>1.5.5.5</t>
  </si>
  <si>
    <t>Alimentation de la sous-station en câble Cca-s2, d2, a2 - 5G2,5 mm² en attente</t>
  </si>
  <si>
    <t>1.5.5.6</t>
  </si>
  <si>
    <t>Alimentation des chauffe-eau en câble Cca-s2, d2, a2  - 3G2.5 mm² en attente</t>
  </si>
  <si>
    <t>1.5.5.7</t>
  </si>
  <si>
    <t>Alimentation des registres motorisés en câble Cca-s2, d2, a2 – 3G1,5 mm² en attente</t>
  </si>
  <si>
    <t>1.5.5.8</t>
  </si>
  <si>
    <t>Alimentation des sondes CO2 en câble Cca-s2, d2, a2 – 3G1,5 mm² en attente</t>
  </si>
  <si>
    <t>1.5.5.9</t>
  </si>
  <si>
    <t>Alimentation des BSO en câble Cca-s2, d2, a2 - 3G1.5 mm² en attente</t>
  </si>
  <si>
    <t>1.5.5.10</t>
  </si>
  <si>
    <t>Alimentation baie informatique en câble Cca-s2, d2, a2 - 3G2.5 mm² en attente</t>
  </si>
  <si>
    <t>1.5.5.11</t>
  </si>
  <si>
    <t>Alimentation centrale incendie en câble Cca-s2, d2, a2 - 3G2.5 mm² en attente</t>
  </si>
  <si>
    <t>1.5.5.12</t>
  </si>
  <si>
    <t>Alimentation centrale anti-intrusion en câble Cca-s2, d2, a2 - 3G2.5 mm² en attente</t>
  </si>
  <si>
    <t>1.5.5.13</t>
  </si>
  <si>
    <t>Alimentation avec boîte de sortie de câble pour plaque de cuisson en câble Cca, s2, d2, a2 - 3 x 6 mm² en attente</t>
  </si>
  <si>
    <r>
      <rPr>
        <b/>
        <u/>
        <sz val="10"/>
        <color rgb="FF000000"/>
        <rFont val="Arial"/>
        <family val="2"/>
      </rPr>
      <t>ÉQUIPEMENT DES LOCAUX</t>
    </r>
    <r>
      <rPr>
        <b/>
        <sz val="10"/>
        <color rgb="FF000000"/>
        <rFont val="Arial"/>
        <family val="2"/>
      </rPr>
      <t xml:space="preserve"> </t>
    </r>
  </si>
  <si>
    <t>1.6</t>
  </si>
  <si>
    <t>ÉCLAIRAGE EXTÉRIEUR</t>
  </si>
  <si>
    <r>
      <rPr>
        <b/>
        <u/>
        <sz val="11"/>
        <color rgb="FF000000"/>
        <rFont val="Arial"/>
        <family val="2"/>
      </rPr>
      <t>ÉCLAIRAGE EXTÉRIEUR</t>
    </r>
    <r>
      <rPr>
        <b/>
        <sz val="11"/>
        <color rgb="FF000000"/>
        <rFont val="Arial"/>
        <family val="2"/>
      </rPr>
      <t xml:space="preserve"> </t>
    </r>
  </si>
  <si>
    <t>4.T</t>
  </si>
  <si>
    <t>4.U.IMAGE</t>
  </si>
  <si>
    <t>1.6.1</t>
  </si>
  <si>
    <t>Mât hauteur de 6,00 m suivant CCTP</t>
  </si>
  <si>
    <t>Projecteur LED sur mâts - 35 W - Rep. EX1 y compris accessoires de fixation au mât</t>
  </si>
  <si>
    <t>1.6.2</t>
  </si>
  <si>
    <t>1.6.3</t>
  </si>
  <si>
    <t>Projecteur LED mural - 23 W - rep. EX2</t>
  </si>
  <si>
    <t>1.6.4</t>
  </si>
  <si>
    <t>1.6.5</t>
  </si>
  <si>
    <t>Applique LED direct - 18 W - Rep. EX3</t>
  </si>
  <si>
    <t>1.6.6</t>
  </si>
  <si>
    <r>
      <rPr>
        <b/>
        <u/>
        <sz val="10"/>
        <color rgb="FF000000"/>
        <rFont val="Arial"/>
        <family val="2"/>
      </rPr>
      <t>ÉCLAIRAGE EXTÉRIEUR</t>
    </r>
    <r>
      <rPr>
        <b/>
        <sz val="10"/>
        <color rgb="FF000000"/>
        <rFont val="Arial"/>
        <family val="2"/>
      </rPr>
      <t xml:space="preserve"> </t>
    </r>
  </si>
  <si>
    <t>1.7</t>
  </si>
  <si>
    <t>SÉCURITÉ</t>
  </si>
  <si>
    <r>
      <rPr>
        <b/>
        <u/>
        <sz val="11"/>
        <color rgb="FF000000"/>
        <rFont val="Arial"/>
        <family val="2"/>
      </rPr>
      <t>SÉCURITÉ</t>
    </r>
    <r>
      <rPr>
        <b/>
        <sz val="11"/>
        <color rgb="FF000000"/>
        <rFont val="Arial"/>
        <family val="2"/>
      </rPr>
      <t xml:space="preserve"> </t>
    </r>
  </si>
  <si>
    <t>1.7.1</t>
  </si>
  <si>
    <t>Éclairage de sécurité</t>
  </si>
  <si>
    <r>
      <rPr>
        <b/>
        <u/>
        <sz val="10"/>
        <color rgb="FF000000"/>
        <rFont val="Arial"/>
        <family val="2"/>
      </rPr>
      <t>Éclairage de sécurité</t>
    </r>
    <r>
      <rPr>
        <b/>
        <sz val="10"/>
        <color rgb="FF000000"/>
        <rFont val="Arial"/>
        <family val="2"/>
      </rPr>
      <t xml:space="preserve"> </t>
    </r>
  </si>
  <si>
    <t>1.7.1.1</t>
  </si>
  <si>
    <t>Bloc d'éclairage d'évacuation - 45 lm - IP 43 - IK 07</t>
  </si>
  <si>
    <t>1.7.1.2</t>
  </si>
  <si>
    <t>Bloc d'éclairage d'évacuation - 45 lm - IP 65 - IK 10</t>
  </si>
  <si>
    <t>1.7.1.3</t>
  </si>
  <si>
    <t>Télécommande BAES à intégrer dans TGBT</t>
  </si>
  <si>
    <t>1.7.1.4</t>
  </si>
  <si>
    <t>1.7.1.5</t>
  </si>
  <si>
    <t>Bloc portatif 100 lm - 1h</t>
  </si>
  <si>
    <t>1.7.2</t>
  </si>
  <si>
    <t>Système de sécurité incendie</t>
  </si>
  <si>
    <r>
      <rPr>
        <b/>
        <u/>
        <sz val="10"/>
        <color rgb="FF000000"/>
        <rFont val="Arial"/>
        <family val="2"/>
      </rPr>
      <t>Système de sécurité incendie</t>
    </r>
    <r>
      <rPr>
        <b/>
        <sz val="10"/>
        <color rgb="FF000000"/>
        <rFont val="Arial"/>
        <family val="2"/>
      </rPr>
      <t xml:space="preserve"> </t>
    </r>
  </si>
  <si>
    <t>1.7.2.1</t>
  </si>
  <si>
    <t>Pictogramme suivant CCTP</t>
  </si>
  <si>
    <t>1.7.2.2</t>
  </si>
  <si>
    <t>Tableau de signalisation du type 4</t>
  </si>
  <si>
    <t>1.7.2.3</t>
  </si>
  <si>
    <t>Câblage d'alimentation</t>
  </si>
  <si>
    <t>1.7.2.4</t>
  </si>
  <si>
    <t>Déclencheur manuel</t>
  </si>
  <si>
    <t>1.7.2.5</t>
  </si>
  <si>
    <t>Câblage en câble SYS1</t>
  </si>
  <si>
    <t>1.7.2.6</t>
  </si>
  <si>
    <t>Avertisseurs 2 tons</t>
  </si>
  <si>
    <t>1.7.2.7</t>
  </si>
  <si>
    <t>Câblage en câble CR1</t>
  </si>
  <si>
    <t>1.7.2.8</t>
  </si>
  <si>
    <t>Diffuseur lumineux</t>
  </si>
  <si>
    <t>1.7.2.9</t>
  </si>
  <si>
    <t>1.7.3</t>
  </si>
  <si>
    <t>Alarme anti-intrusion</t>
  </si>
  <si>
    <r>
      <rPr>
        <b/>
        <u/>
        <sz val="10"/>
        <color rgb="FF000000"/>
        <rFont val="Arial"/>
        <family val="2"/>
      </rPr>
      <t>Alarme anti-intrusion</t>
    </r>
    <r>
      <rPr>
        <b/>
        <sz val="10"/>
        <color rgb="FF000000"/>
        <rFont val="Arial"/>
        <family val="2"/>
      </rPr>
      <t xml:space="preserve"> </t>
    </r>
  </si>
  <si>
    <t>1.7.3.1</t>
  </si>
  <si>
    <t>Centrale d'alarme anti-intrusion</t>
  </si>
  <si>
    <t>1.7.3.2</t>
  </si>
  <si>
    <t>1.7.3.3</t>
  </si>
  <si>
    <t>Détecteur volumétrique</t>
  </si>
  <si>
    <t>1.7.3.4</t>
  </si>
  <si>
    <t>Câblage</t>
  </si>
  <si>
    <t>1.7.3.5</t>
  </si>
  <si>
    <t>Sirène d'alarme intérieure</t>
  </si>
  <si>
    <t>1.7.3.6</t>
  </si>
  <si>
    <t>1.7.3.7</t>
  </si>
  <si>
    <t>Boîtier de commande</t>
  </si>
  <si>
    <t>1.7.3.8</t>
  </si>
  <si>
    <t>1.7.3.9</t>
  </si>
  <si>
    <t>Câblage de l'ensemble des composants</t>
  </si>
  <si>
    <t>1.7.3.10</t>
  </si>
  <si>
    <t>Assistance technique du fabricant pour la programmation, les essais et la mise en service de l'installation y compris la formation des utilisateurs</t>
  </si>
  <si>
    <r>
      <rPr>
        <b/>
        <u/>
        <sz val="10"/>
        <color rgb="FF000000"/>
        <rFont val="Arial"/>
        <family val="2"/>
      </rPr>
      <t>SÉCURITÉ</t>
    </r>
    <r>
      <rPr>
        <b/>
        <sz val="10"/>
        <color rgb="FF000000"/>
        <rFont val="Arial"/>
        <family val="2"/>
      </rPr>
      <t xml:space="preserve"> </t>
    </r>
  </si>
  <si>
    <t>1.8</t>
  </si>
  <si>
    <t>COMMUNICATION</t>
  </si>
  <si>
    <r>
      <rPr>
        <b/>
        <u/>
        <sz val="11"/>
        <color rgb="FF000000"/>
        <rFont val="Arial"/>
        <family val="2"/>
      </rPr>
      <t>COMMUNICATION</t>
    </r>
    <r>
      <rPr>
        <b/>
        <sz val="11"/>
        <color rgb="FF000000"/>
        <rFont val="Arial"/>
        <family val="2"/>
      </rPr>
      <t xml:space="preserve"> </t>
    </r>
  </si>
  <si>
    <t>1.8.1</t>
  </si>
  <si>
    <t>Pré-câblage téléphonique et informatique</t>
  </si>
  <si>
    <r>
      <rPr>
        <b/>
        <u/>
        <sz val="10"/>
        <color rgb="FF000000"/>
        <rFont val="Arial"/>
        <family val="2"/>
      </rPr>
      <t>Pré-câblage téléphonique et informatique</t>
    </r>
    <r>
      <rPr>
        <b/>
        <sz val="10"/>
        <color rgb="FF000000"/>
        <rFont val="Arial"/>
        <family val="2"/>
      </rPr>
      <t xml:space="preserve"> </t>
    </r>
  </si>
  <si>
    <t>1.8.1.1</t>
  </si>
  <si>
    <t>Arrivée fibre optique suivant CCTP y compris DTIo dans baie info</t>
  </si>
  <si>
    <t>1.8.1.2</t>
  </si>
  <si>
    <t>Réflectométrie suivant CCTP</t>
  </si>
  <si>
    <t>1.8.1.3</t>
  </si>
  <si>
    <t>Baie informatique suivant CCTP</t>
  </si>
  <si>
    <t>1.8.1.4</t>
  </si>
  <si>
    <t>Cordon de brassage cat. 6a - long. 0,50 m</t>
  </si>
  <si>
    <t>1.8.1.5</t>
  </si>
  <si>
    <t>Repérage poste de travail et panneau de brassage</t>
  </si>
  <si>
    <t>1.8.1.6</t>
  </si>
  <si>
    <t>Prise RJ45 - Cat. 6a</t>
  </si>
  <si>
    <t>1.8.1.7</t>
  </si>
  <si>
    <t>Prise RJ45 - Cat. 6a - IP 55 - IK 08</t>
  </si>
  <si>
    <t>1.8.1.8</t>
  </si>
  <si>
    <t>1.8.1.9</t>
  </si>
  <si>
    <t>Recette du précâblage</t>
  </si>
  <si>
    <t>1.8.1.10</t>
  </si>
  <si>
    <t>Assistance et coordination avec les utilisateurs pour la mise en service de l'installation</t>
  </si>
  <si>
    <r>
      <rPr>
        <b/>
        <u/>
        <sz val="10"/>
        <color rgb="FF000000"/>
        <rFont val="Arial"/>
        <family val="2"/>
      </rPr>
      <t>COMMUNICATION</t>
    </r>
    <r>
      <rPr>
        <b/>
        <sz val="10"/>
        <color rgb="FF000000"/>
        <rFont val="Arial"/>
        <family val="2"/>
      </rPr>
      <t xml:space="preserve"> </t>
    </r>
  </si>
  <si>
    <t>1.9</t>
  </si>
  <si>
    <t>MISE EN SERVICE ET DOCUMENTS</t>
  </si>
  <si>
    <r>
      <rPr>
        <b/>
        <u/>
        <sz val="11"/>
        <color rgb="FF000000"/>
        <rFont val="Arial"/>
        <family val="2"/>
      </rPr>
      <t>MISE EN SERVICE ET DOCUMENTS</t>
    </r>
    <r>
      <rPr>
        <b/>
        <sz val="11"/>
        <color rgb="FF000000"/>
        <rFont val="Arial"/>
        <family val="2"/>
      </rPr>
      <t xml:space="preserve"> </t>
    </r>
  </si>
  <si>
    <t>1.9.1</t>
  </si>
  <si>
    <t>Essais et mise en service des installations</t>
  </si>
  <si>
    <t>1.9.2</t>
  </si>
  <si>
    <t>Fourniture des attestations de conformité CONSUEL</t>
  </si>
  <si>
    <t>1.9.3</t>
  </si>
  <si>
    <t>Établissement des plans et schémas de façonnage pour constitution du Dossier des Ouvrages Exécutés</t>
  </si>
  <si>
    <t>1.9.4</t>
  </si>
  <si>
    <t>Diffusion des documents de fin de chantier (D.O.E.) suivant le § 1.18.5 du CCTP en 4 exemplaires sur papier + 2 CD-ROM</t>
  </si>
  <si>
    <r>
      <rPr>
        <b/>
        <u/>
        <sz val="10"/>
        <color rgb="FF000000"/>
        <rFont val="Arial"/>
        <family val="2"/>
      </rPr>
      <t>MISE EN SERVICE ET DOCUMENTS</t>
    </r>
    <r>
      <rPr>
        <b/>
        <sz val="10"/>
        <color rgb="FF000000"/>
        <rFont val="Arial"/>
        <family val="2"/>
      </rPr>
      <t xml:space="preserve"> </t>
    </r>
  </si>
  <si>
    <t>RECAPITULATIF
ÉLECTRICITÉ - COURANTS FAIBLES</t>
  </si>
  <si>
    <t>RECAPITULATIF DES CHAPITRES</t>
  </si>
  <si>
    <t>1 - SPÉCIFICATIONS TECHNIQUES DÉTAILLÉES</t>
  </si>
  <si>
    <t>- 1.1 - TRAVAUX PRÉPARATOIRES</t>
  </si>
  <si>
    <t>- 1.2 - RÉSEAU DE TERRE</t>
  </si>
  <si>
    <t>- 1.3 - ALIMENTATION DU PROJET</t>
  </si>
  <si>
    <t>- 1.4 - DISTRIBUTION GÉNÉRALE BASSE TENSION</t>
  </si>
  <si>
    <t>- 1.5 - ÉQUIPEMENT DES LOCAUX</t>
  </si>
  <si>
    <t>- 1.6 - ÉCLAIRAGE EXTÉRIEUR</t>
  </si>
  <si>
    <t>- 1.7 - SÉCURITÉ</t>
  </si>
  <si>
    <t>- 1.8 - COMMUNICATION</t>
  </si>
  <si>
    <t>- 1.9 - MISE EN SERVICE ET DOCUMENTS</t>
  </si>
  <si>
    <t>Total du lot ÉLECTRICITÉ - COURANTS FAIBLES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</si>
  <si>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</si>
  <si>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</si>
  <si>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</si>
  <si>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</si>
  <si>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</si>
  <si>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</si>
  <si>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</si>
  <si>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</si>
  <si>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</si>
  <si>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</si>
  <si>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</si>
  <si>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</si>
  <si>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</si>
  <si>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</si>
  <si>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</si>
  <si>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</si>
  <si>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</si>
  <si>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</si>
  <si>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</si>
  <si>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</si>
  <si>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</si>
  <si>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</si>
  <si>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</si>
  <si>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</si>
  <si>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</si>
  <si>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</si>
  <si>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</si>
  <si>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</si>
  <si>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</si>
  <si>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</si>
  <si>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</si>
  <si>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</si>
  <si>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 Création d'une maison de santé</t>
  </si>
  <si>
    <t>30/04/2026</t>
  </si>
  <si>
    <t>DCE</t>
  </si>
  <si>
    <t>D</t>
  </si>
  <si>
    <t>Rue Michel Collinet</t>
  </si>
  <si>
    <t>88120 VAGNEY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</si>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</sst>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2" xfId="0" applyNumberFormat="1" applyFont="1" applyBorder="1" applyAlignment="1" applyProtection="1">
      <alignment horizontal="right" vertical="top" wrapText="1"/>
      <protection locked="0"/>
    </xf>
    <xf numFmtId="165" fontId="14" fillId="0" borderId="12" xfId="0" applyNumberFormat="1" applyFont="1" applyBorder="1" applyAlignment="1" applyProtection="1">
      <alignment vertical="top" wrapText="1"/>
      <protection locked="0"/>
    </xf>
    <xf numFmtId="165" fontId="14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15" fillId="0" borderId="1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7" fontId="18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indent="1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indent="1" wrapText="1"/>
    </xf>
    <xf numFmtId="167" fontId="19" fillId="0" borderId="0" xfId="0" applyNumberFormat="1" applyFont="1" applyAlignment="1">
      <alignment horizontal="right"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3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bmp"/><Relationship Id="rId7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7</xdr:col>
      <xdr:colOff>969317</xdr:colOff>
      <xdr:row>44</xdr:row>
      <xdr:rowOff>114043</xdr:rowOff>
    </xdr:to>
    <xdr:pic>
      <xdr:nvPicPr>
        <xdr:cNvPr id="2" name="Picture 1" descr="{5e913878-2fbe-42f6-9aff-5a2a170180c5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3086100"/>
          <a:ext cx="3617267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50</xdr:row>
      <xdr:rowOff>76200</xdr:rowOff>
    </xdr:from>
    <xdr:to>
      <xdr:col>4</xdr:col>
      <xdr:colOff>922337</xdr:colOff>
      <xdr:row>55</xdr:row>
      <xdr:rowOff>36622</xdr:rowOff>
    </xdr:to>
    <xdr:pic>
      <xdr:nvPicPr>
        <xdr:cNvPr id="3" name="Picture 2" descr="{35ef3aea-9676-474d-b733-a6f358a3fc9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791200"/>
          <a:ext cx="889000" cy="53192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57150</xdr:rowOff>
    </xdr:from>
    <xdr:to>
      <xdr:col>1</xdr:col>
      <xdr:colOff>636587</xdr:colOff>
      <xdr:row>83</xdr:row>
      <xdr:rowOff>51288</xdr:rowOff>
    </xdr:to>
    <xdr:pic>
      <xdr:nvPicPr>
        <xdr:cNvPr id="4" name="Picture 3" descr="{42684020-7640-42b0-8bc5-e3287a15eff1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315450"/>
          <a:ext cx="603250" cy="22273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72</xdr:row>
      <xdr:rowOff>95250</xdr:rowOff>
    </xdr:from>
    <xdr:to>
      <xdr:col>1</xdr:col>
      <xdr:colOff>636587</xdr:colOff>
      <xdr:row>78</xdr:row>
      <xdr:rowOff>12700</xdr:rowOff>
    </xdr:to>
    <xdr:pic>
      <xdr:nvPicPr>
        <xdr:cNvPr id="5" name="Picture 4" descr="{cb9d182e-ce8e-460a-a110-a4da83a3fad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248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95250</xdr:rowOff>
    </xdr:from>
    <xdr:to>
      <xdr:col>1</xdr:col>
      <xdr:colOff>636587</xdr:colOff>
      <xdr:row>71</xdr:row>
      <xdr:rowOff>12700</xdr:rowOff>
    </xdr:to>
    <xdr:pic>
      <xdr:nvPicPr>
        <xdr:cNvPr id="6" name="Picture 5" descr="{ef7064b7-3b90-4d7a-8017-17b7ae0ba391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52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104775</xdr:rowOff>
    </xdr:from>
    <xdr:to>
      <xdr:col>1</xdr:col>
      <xdr:colOff>636587</xdr:colOff>
      <xdr:row>64</xdr:row>
      <xdr:rowOff>5468</xdr:rowOff>
    </xdr:to>
    <xdr:pic>
      <xdr:nvPicPr>
        <xdr:cNvPr id="7" name="Picture 6" descr="{3971e69c-c621-4ef4-bbb7-4abf4ad3d77a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6734175"/>
          <a:ext cx="603250" cy="58649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19ddd621-c05e-4dc0-af4e-36e60aaa5086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1075"/>
  <sheetViews>
    <sheetView showGridLines="0" tabSelected="1" workbookViewId="0">
      <pane ySplit="3" topLeftCell="A4" activePane="bottomLeft" state="frozen"/>
      <selection pane="bottomLeft" activeCell="I31" sqref="I31"/>
    </sheetView>
  </sheetViews>
  <sheetFormatPr defaultRowHeight="15"/>
  <cols>
    <col min="1" max="1" width="0" hidden="1" customWidth="1"/>
    <col min="2" max="2" width="4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N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</row>
    <row r="3" spans="1:18">
      <c r="A3" s="7" t="s">
        <v>27</v>
      </c>
      <c r="B3" s="26" t="s">
        <v>28</v>
      </c>
      <c r="C3" s="26" t="s">
        <v>29</v>
      </c>
      <c r="D3" s="26" t="s">
        <v>30</v>
      </c>
      <c r="E3" s="26"/>
      <c r="F3" s="26"/>
      <c r="G3" s="26" t="s">
        <v>16</v>
      </c>
      <c r="H3" s="26" t="s">
        <v>31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</row>
    <row r="4" spans="1:18" ht="15.75" customHeight="1">
      <c r="A4" s="7">
        <v>2</v>
      </c>
      <c r="B4" s="27"/>
      <c r="C4" s="27"/>
      <c r="D4" s="28" t="s">
        <v>42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31.5" customHeight="1">
      <c r="A7" s="7">
        <v>3</v>
      </c>
      <c r="B7" s="30">
        <v>1</v>
      </c>
      <c r="C7" s="30"/>
      <c r="D7" s="31" t="s">
        <v>44</v>
      </c>
      <c r="E7" s="31"/>
      <c r="F7" s="31"/>
      <c r="G7" s="31"/>
      <c r="H7" s="31"/>
      <c r="I7" s="31"/>
      <c r="J7" s="31"/>
      <c r="K7" s="32"/>
      <c r="L7" s="7"/>
    </row>
    <row r="8" spans="1:18">
      <c r="A8" s="7">
        <v>4</v>
      </c>
      <c r="B8" s="30" t="s">
        <v>45</v>
      </c>
      <c r="C8" s="30"/>
      <c r="D8" s="33" t="s">
        <v>47</v>
      </c>
      <c r="E8" s="33"/>
      <c r="F8" s="33"/>
      <c r="G8" s="33"/>
      <c r="H8" s="33"/>
      <c r="I8" s="33"/>
      <c r="J8" s="33"/>
      <c r="K8" s="34"/>
      <c r="L8" s="7"/>
    </row>
    <row r="9" spans="1:18">
      <c r="A9" s="7">
        <v>5</v>
      </c>
      <c r="B9" s="30" t="s">
        <v>48</v>
      </c>
      <c r="C9" s="30"/>
      <c r="D9" s="35" t="s">
        <v>50</v>
      </c>
      <c r="E9" s="35"/>
      <c r="F9" s="35"/>
      <c r="G9" s="35"/>
      <c r="H9" s="35"/>
      <c r="I9" s="35"/>
      <c r="J9" s="35"/>
      <c r="K9" s="36"/>
      <c r="L9" s="7"/>
    </row>
    <row r="10" spans="1:18" hidden="1">
      <c r="A10" s="7" t="s">
        <v>51</v>
      </c>
    </row>
    <row r="11" spans="1:18" hidden="1">
      <c r="A11" s="7" t="s">
        <v>51</v>
      </c>
    </row>
    <row r="12" spans="1:18" hidden="1">
      <c r="A12" s="7" t="s">
        <v>51</v>
      </c>
    </row>
    <row r="13" spans="1:18" hidden="1">
      <c r="A13" s="7" t="s">
        <v>51</v>
      </c>
    </row>
    <row r="14" spans="1:18" hidden="1">
      <c r="A14" s="7" t="s">
        <v>51</v>
      </c>
    </row>
    <row r="15" spans="1:18" hidden="1">
      <c r="A15" s="7" t="s">
        <v>51</v>
      </c>
    </row>
    <row r="16" spans="1:18" hidden="1">
      <c r="A16" s="7" t="s">
        <v>51</v>
      </c>
    </row>
    <row r="17" spans="1:18" hidden="1">
      <c r="A17" s="7" t="s">
        <v>51</v>
      </c>
    </row>
    <row r="18" spans="1:18" hidden="1">
      <c r="A18" s="7" t="s">
        <v>51</v>
      </c>
    </row>
    <row r="19" spans="1:18" hidden="1">
      <c r="A19" s="7" t="s">
        <v>51</v>
      </c>
    </row>
    <row r="20" spans="1:18" hidden="1">
      <c r="A20" s="7" t="s">
        <v>51</v>
      </c>
    </row>
    <row r="21" spans="1:18" hidden="1">
      <c r="A21" s="7" t="s">
        <v>51</v>
      </c>
    </row>
    <row r="22" spans="1:18" hidden="1">
      <c r="A22" s="7" t="s">
        <v>51</v>
      </c>
    </row>
    <row r="23" spans="1:18" hidden="1">
      <c r="A23" s="7" t="s">
        <v>51</v>
      </c>
    </row>
    <row r="24" spans="1:18" hidden="1">
      <c r="A24" s="7" t="s">
        <v>51</v>
      </c>
    </row>
    <row r="25" spans="1:18" hidden="1">
      <c r="A25" s="7" t="s">
        <v>51</v>
      </c>
    </row>
    <row r="26" spans="1:18" hidden="1">
      <c r="A26" s="7" t="s">
        <v>51</v>
      </c>
    </row>
    <row r="27" spans="1:18" hidden="1">
      <c r="A27" s="7" t="s">
        <v>51</v>
      </c>
    </row>
    <row r="28" spans="1:18" hidden="1">
      <c r="A28" s="7" t="s">
        <v>51</v>
      </c>
    </row>
    <row r="29" spans="1:18" hidden="1">
      <c r="A29" s="7" t="s">
        <v>51</v>
      </c>
    </row>
    <row r="30" spans="1:18" hidden="1">
      <c r="A30" s="7" t="s">
        <v>51</v>
      </c>
    </row>
    <row r="31" spans="1:18" ht="22.5" customHeight="1">
      <c r="A31" s="7">
        <v>9</v>
      </c>
      <c r="B31" s="37" t="s">
        <v>52</v>
      </c>
      <c r="C31" s="37"/>
      <c r="D31" s="38" t="s">
        <v>53</v>
      </c>
      <c r="E31" s="39"/>
      <c r="F31" s="39"/>
      <c r="G31" s="40" t="s">
        <v>16</v>
      </c>
      <c r="H31" s="41">
        <v>3</v>
      </c>
      <c r="I31" s="42"/>
      <c r="J31" s="43"/>
      <c r="K31" s="44">
        <f>IF(AND(H31= "",I31= ""), 0, ROUND(ROUND(J31, 2) * ROUND(IF(I31="",H31,I31),  0), 2))</f>
        <v/>
      </c>
      <c r="L31" s="7"/>
      <c r="N31" s="45">
        <v>0.2</v>
      </c>
      <c r="R31" s="7">
        <v>1414</v>
      </c>
    </row>
    <row r="32" spans="1:18" hidden="1">
      <c r="A32" s="7" t="s">
        <v>54</v>
      </c>
    </row>
    <row r="33" spans="1:18">
      <c r="A33" s="7">
        <v>9</v>
      </c>
      <c r="B33" s="37" t="s">
        <v>55</v>
      </c>
      <c r="C33" s="37"/>
      <c r="D33" s="38" t="s">
        <v>56</v>
      </c>
      <c r="E33" s="39"/>
      <c r="F33" s="39"/>
      <c r="G33" s="40" t="s">
        <v>57</v>
      </c>
      <c r="H33" s="41">
        <v>1</v>
      </c>
      <c r="I33" s="42"/>
      <c r="J33" s="43"/>
      <c r="K33" s="44">
        <f>IF(AND(H33= "",I33= ""), 0, ROUND(ROUND(J33, 2) * ROUND(IF(I33="",H33,I33),  0), 2))</f>
        <v/>
      </c>
      <c r="L33" s="7"/>
      <c r="N33" s="45">
        <v>0.2</v>
      </c>
      <c r="R33" s="7">
        <v>1414</v>
      </c>
    </row>
    <row r="34" spans="1:18" hidden="1">
      <c r="A34" s="7" t="s">
        <v>54</v>
      </c>
    </row>
    <row r="35" spans="1:18">
      <c r="A35" s="7">
        <v>9</v>
      </c>
      <c r="B35" s="37" t="s">
        <v>58</v>
      </c>
      <c r="C35" s="37"/>
      <c r="D35" s="38" t="s">
        <v>59</v>
      </c>
      <c r="E35" s="39"/>
      <c r="F35" s="39"/>
      <c r="G35" s="40" t="s">
        <v>57</v>
      </c>
      <c r="H35" s="41">
        <v>1</v>
      </c>
      <c r="I35" s="42"/>
      <c r="J35" s="43"/>
      <c r="K35" s="44">
        <f>IF(AND(H35= "",I35= ""), 0, ROUND(ROUND(J35, 2) * ROUND(IF(I35="",H35,I35),  0), 2))</f>
        <v/>
      </c>
      <c r="L35" s="7"/>
      <c r="N35" s="45">
        <v>0.2</v>
      </c>
      <c r="R35" s="7">
        <v>1414</v>
      </c>
    </row>
    <row r="36" spans="1:18" hidden="1">
      <c r="A36" s="7" t="s">
        <v>54</v>
      </c>
    </row>
    <row r="37" spans="1:18">
      <c r="A37" s="7">
        <v>9</v>
      </c>
      <c r="B37" s="37" t="s">
        <v>60</v>
      </c>
      <c r="C37" s="37"/>
      <c r="D37" s="38" t="s">
        <v>61</v>
      </c>
      <c r="E37" s="39"/>
      <c r="F37" s="39"/>
      <c r="G37" s="40" t="s">
        <v>57</v>
      </c>
      <c r="H37" s="41">
        <v>1</v>
      </c>
      <c r="I37" s="42"/>
      <c r="J37" s="43"/>
      <c r="K37" s="44">
        <f>IF(AND(H37= "",I37= ""), 0, ROUND(ROUND(J37, 2) * ROUND(IF(I37="",H37,I37),  0), 2))</f>
        <v/>
      </c>
      <c r="L37" s="7"/>
      <c r="N37" s="45">
        <v>0.2</v>
      </c>
      <c r="R37" s="7">
        <v>1414</v>
      </c>
    </row>
    <row r="38" spans="1:18" hidden="1">
      <c r="A38" s="7" t="s">
        <v>54</v>
      </c>
    </row>
    <row r="39" spans="1:18">
      <c r="A39" s="7">
        <v>9</v>
      </c>
      <c r="B39" s="37" t="s">
        <v>62</v>
      </c>
      <c r="C39" s="37"/>
      <c r="D39" s="38" t="s">
        <v>63</v>
      </c>
      <c r="E39" s="39"/>
      <c r="F39" s="39"/>
      <c r="G39" s="40" t="s">
        <v>57</v>
      </c>
      <c r="H39" s="41">
        <v>1</v>
      </c>
      <c r="I39" s="42"/>
      <c r="J39" s="43"/>
      <c r="K39" s="44">
        <f>IF(AND(H39= "",I39= ""), 0, ROUND(ROUND(J39, 2) * ROUND(IF(I39="",H39,I39),  0), 2))</f>
        <v/>
      </c>
      <c r="L39" s="7"/>
      <c r="N39" s="45">
        <v>0.2</v>
      </c>
      <c r="R39" s="7">
        <v>1414</v>
      </c>
    </row>
    <row r="40" spans="1:18" hidden="1">
      <c r="A40" s="7" t="s">
        <v>54</v>
      </c>
    </row>
    <row r="41" spans="1:18">
      <c r="A41" s="7">
        <v>9</v>
      </c>
      <c r="B41" s="37" t="s">
        <v>64</v>
      </c>
      <c r="C41" s="37"/>
      <c r="D41" s="38" t="s">
        <v>65</v>
      </c>
      <c r="E41" s="39"/>
      <c r="F41" s="39"/>
      <c r="G41" s="40" t="s">
        <v>57</v>
      </c>
      <c r="H41" s="41">
        <v>1</v>
      </c>
      <c r="I41" s="42"/>
      <c r="J41" s="43"/>
      <c r="K41" s="44">
        <f>IF(AND(H41= "",I41= ""), 0, ROUND(ROUND(J41, 2) * ROUND(IF(I41="",H41,I41),  0), 2))</f>
        <v/>
      </c>
      <c r="L41" s="7"/>
      <c r="N41" s="45">
        <v>0.2</v>
      </c>
      <c r="R41" s="7">
        <v>1414</v>
      </c>
    </row>
    <row r="42" spans="1:18" hidden="1">
      <c r="A42" s="7" t="s">
        <v>54</v>
      </c>
    </row>
    <row r="43" spans="1:18" ht="22.5" customHeight="1">
      <c r="A43" s="7">
        <v>9</v>
      </c>
      <c r="B43" s="37" t="s">
        <v>66</v>
      </c>
      <c r="C43" s="37"/>
      <c r="D43" s="38" t="s">
        <v>67</v>
      </c>
      <c r="E43" s="39"/>
      <c r="F43" s="39"/>
      <c r="G43" s="40" t="s">
        <v>57</v>
      </c>
      <c r="H43" s="41">
        <v>1</v>
      </c>
      <c r="I43" s="42"/>
      <c r="J43" s="43"/>
      <c r="K43" s="44">
        <f>IF(AND(H43= "",I43= ""), 0, ROUND(ROUND(J43, 2) * ROUND(IF(I43="",H43,I43),  0), 2))</f>
        <v/>
      </c>
      <c r="L43" s="7"/>
      <c r="N43" s="45">
        <v>0.2</v>
      </c>
      <c r="R43" s="7">
        <v>1414</v>
      </c>
    </row>
    <row r="44" spans="1:18" hidden="1">
      <c r="A44" s="7" t="s">
        <v>54</v>
      </c>
    </row>
    <row r="45" spans="1:18" ht="22.5" customHeight="1">
      <c r="A45" s="7">
        <v>9</v>
      </c>
      <c r="B45" s="37" t="s">
        <v>68</v>
      </c>
      <c r="C45" s="37"/>
      <c r="D45" s="38" t="s">
        <v>69</v>
      </c>
      <c r="E45" s="39"/>
      <c r="F45" s="39"/>
      <c r="G45" s="40" t="s">
        <v>57</v>
      </c>
      <c r="H45" s="41">
        <v>1</v>
      </c>
      <c r="I45" s="42"/>
      <c r="J45" s="43"/>
      <c r="K45" s="44">
        <f>IF(AND(H45= "",I45= ""), 0, ROUND(ROUND(J45, 2) * ROUND(IF(I45="",H45,I45),  0), 2))</f>
        <v/>
      </c>
      <c r="L45" s="7"/>
      <c r="N45" s="45">
        <v>0.2</v>
      </c>
      <c r="R45" s="7">
        <v>1414</v>
      </c>
    </row>
    <row r="46" spans="1:18" hidden="1">
      <c r="A46" s="7" t="s">
        <v>54</v>
      </c>
    </row>
    <row r="47" spans="1:18" hidden="1">
      <c r="A47" s="7" t="s">
        <v>51</v>
      </c>
    </row>
    <row r="48" spans="1:18">
      <c r="A48" s="7" t="s">
        <v>70</v>
      </c>
      <c r="B48" s="39"/>
      <c r="C48" s="39"/>
      <c r="K48" s="39"/>
    </row>
    <row r="49" spans="1:18">
      <c r="B49" s="39"/>
      <c r="C49" s="39"/>
      <c r="D49" s="46" t="s">
        <v>50</v>
      </c>
      <c r="E49" s="47"/>
      <c r="F49" s="47"/>
      <c r="G49" s="48"/>
      <c r="H49" s="48"/>
      <c r="I49" s="48"/>
      <c r="J49" s="48"/>
      <c r="K49" s="49"/>
    </row>
    <row r="50" spans="1:18">
      <c r="B50" s="39"/>
      <c r="C50" s="39"/>
      <c r="D50" s="50"/>
      <c r="E50" s="7"/>
      <c r="F50" s="7"/>
      <c r="G50" s="7"/>
      <c r="H50" s="7"/>
      <c r="I50" s="7"/>
      <c r="J50" s="7"/>
      <c r="K50" s="8"/>
    </row>
    <row r="51" spans="1:18">
      <c r="B51" s="39"/>
      <c r="C51" s="39"/>
      <c r="D51" s="51" t="s">
        <v>71</v>
      </c>
      <c r="E51" s="52"/>
      <c r="F51" s="52"/>
      <c r="G51" s="53">
        <f>SUMIF(L10:L48, IF(L9="","",L9), K10:K48)</f>
        <v/>
      </c>
      <c r="H51" s="53"/>
      <c r="I51" s="53"/>
      <c r="J51" s="53"/>
      <c r="K51" s="54"/>
    </row>
    <row r="52" spans="1:18" hidden="1">
      <c r="B52" s="39"/>
      <c r="C52" s="39"/>
      <c r="D52" s="55" t="s">
        <v>72</v>
      </c>
      <c r="E52" s="46"/>
      <c r="F52" s="46"/>
      <c r="G52" s="56">
        <f>ROUND(SUMIF(L10:L48, IF(L9="","",L9), K10:K48) * 0.2, 2)</f>
        <v/>
      </c>
      <c r="H52" s="56"/>
      <c r="I52" s="56"/>
      <c r="J52" s="56"/>
      <c r="K52" s="57"/>
    </row>
    <row r="53" spans="1:18" hidden="1">
      <c r="B53" s="39"/>
      <c r="C53" s="39"/>
      <c r="D53" s="51" t="s">
        <v>73</v>
      </c>
      <c r="E53" s="52"/>
      <c r="F53" s="52"/>
      <c r="G53" s="53">
        <f>SUM(G51:G52)</f>
        <v/>
      </c>
      <c r="H53" s="53"/>
      <c r="I53" s="53"/>
      <c r="J53" s="53"/>
      <c r="K53" s="54"/>
    </row>
    <row r="54" spans="1:18">
      <c r="A54" s="7">
        <v>5</v>
      </c>
      <c r="B54" s="30" t="s">
        <v>74</v>
      </c>
      <c r="C54" s="30"/>
      <c r="D54" s="35" t="s">
        <v>76</v>
      </c>
      <c r="E54" s="35"/>
      <c r="F54" s="35"/>
      <c r="G54" s="35"/>
      <c r="H54" s="35"/>
      <c r="I54" s="35"/>
      <c r="J54" s="35"/>
      <c r="K54" s="36"/>
      <c r="L54" s="7"/>
    </row>
    <row r="55" spans="1:18" hidden="1">
      <c r="A55" s="7" t="s">
        <v>51</v>
      </c>
    </row>
    <row r="56" spans="1:18" hidden="1">
      <c r="A56" s="7" t="s">
        <v>51</v>
      </c>
    </row>
    <row r="57" spans="1:18" hidden="1">
      <c r="A57" s="7" t="s">
        <v>51</v>
      </c>
    </row>
    <row r="58" spans="1:18" hidden="1">
      <c r="A58" s="7" t="s">
        <v>51</v>
      </c>
    </row>
    <row r="59" spans="1:18" hidden="1">
      <c r="A59" s="7" t="s">
        <v>51</v>
      </c>
    </row>
    <row r="60" spans="1:18" hidden="1">
      <c r="A60" s="7" t="s">
        <v>51</v>
      </c>
    </row>
    <row r="61" spans="1:18">
      <c r="A61" s="7">
        <v>9</v>
      </c>
      <c r="B61" s="37" t="s">
        <v>77</v>
      </c>
      <c r="C61" s="37"/>
      <c r="D61" s="38" t="s">
        <v>78</v>
      </c>
      <c r="E61" s="39"/>
      <c r="F61" s="39"/>
      <c r="G61" s="40" t="s">
        <v>57</v>
      </c>
      <c r="H61" s="41">
        <v>1</v>
      </c>
      <c r="I61" s="42"/>
      <c r="J61" s="43"/>
      <c r="K61" s="44">
        <f>IF(AND(H61= "",I61= ""), 0, ROUND(ROUND(J61, 2) * ROUND(IF(I61="",H61,I61),  0), 2))</f>
        <v/>
      </c>
      <c r="L61" s="7"/>
      <c r="N61" s="45">
        <v>0.2</v>
      </c>
      <c r="R61" s="7">
        <v>1414</v>
      </c>
    </row>
    <row r="62" spans="1:18" hidden="1">
      <c r="A62" s="7" t="s">
        <v>54</v>
      </c>
    </row>
    <row r="63" spans="1:18" hidden="1">
      <c r="A63" s="7" t="s">
        <v>51</v>
      </c>
    </row>
    <row r="64" spans="1:18">
      <c r="A64" s="7" t="s">
        <v>70</v>
      </c>
      <c r="B64" s="39"/>
      <c r="C64" s="39"/>
      <c r="K64" s="39"/>
    </row>
    <row r="65" spans="1:12">
      <c r="B65" s="39"/>
      <c r="C65" s="39"/>
      <c r="D65" s="46" t="s">
        <v>76</v>
      </c>
      <c r="E65" s="47"/>
      <c r="F65" s="47"/>
      <c r="G65" s="48"/>
      <c r="H65" s="48"/>
      <c r="I65" s="48"/>
      <c r="J65" s="48"/>
      <c r="K65" s="49"/>
    </row>
    <row r="66" spans="1:12">
      <c r="B66" s="39"/>
      <c r="C66" s="39"/>
      <c r="D66" s="50"/>
      <c r="E66" s="7"/>
      <c r="F66" s="7"/>
      <c r="G66" s="7"/>
      <c r="H66" s="7"/>
      <c r="I66" s="7"/>
      <c r="J66" s="7"/>
      <c r="K66" s="8"/>
    </row>
    <row r="67" spans="1:12">
      <c r="B67" s="39"/>
      <c r="C67" s="39"/>
      <c r="D67" s="51" t="s">
        <v>71</v>
      </c>
      <c r="E67" s="52"/>
      <c r="F67" s="52"/>
      <c r="G67" s="53">
        <f>SUMIF(L55:L64, IF(L54="","",L54), K55:K64)</f>
        <v/>
      </c>
      <c r="H67" s="53"/>
      <c r="I67" s="53"/>
      <c r="J67" s="53"/>
      <c r="K67" s="54"/>
    </row>
    <row r="68" spans="1:12" hidden="1">
      <c r="B68" s="39"/>
      <c r="C68" s="39"/>
      <c r="D68" s="55" t="s">
        <v>72</v>
      </c>
      <c r="E68" s="46"/>
      <c r="F68" s="46"/>
      <c r="G68" s="56">
        <f>ROUND(SUMIF(L55:L64, IF(L54="","",L54), K55:K64) * 0.2, 2)</f>
        <v/>
      </c>
      <c r="H68" s="56"/>
      <c r="I68" s="56"/>
      <c r="J68" s="56"/>
      <c r="K68" s="57"/>
    </row>
    <row r="69" spans="1:12" hidden="1">
      <c r="B69" s="39"/>
      <c r="C69" s="39"/>
      <c r="D69" s="51" t="s">
        <v>73</v>
      </c>
      <c r="E69" s="52"/>
      <c r="F69" s="52"/>
      <c r="G69" s="53">
        <f>SUM(G67:G68)</f>
        <v/>
      </c>
      <c r="H69" s="53"/>
      <c r="I69" s="53"/>
      <c r="J69" s="53"/>
      <c r="K69" s="54"/>
    </row>
    <row r="70" spans="1:12">
      <c r="A70" s="7" t="s">
        <v>79</v>
      </c>
      <c r="B70" s="39"/>
      <c r="C70" s="39"/>
      <c r="K70" s="39"/>
    </row>
    <row r="71" spans="1:12">
      <c r="B71" s="39"/>
      <c r="C71" s="39"/>
      <c r="D71" s="46" t="s">
        <v>80</v>
      </c>
      <c r="E71" s="47"/>
      <c r="F71" s="47"/>
      <c r="G71" s="48"/>
      <c r="H71" s="48"/>
      <c r="I71" s="48"/>
      <c r="J71" s="48"/>
      <c r="K71" s="49"/>
    </row>
    <row r="72" spans="1:12">
      <c r="B72" s="39"/>
      <c r="C72" s="39"/>
      <c r="D72" s="50"/>
      <c r="E72" s="7"/>
      <c r="F72" s="7"/>
      <c r="G72" s="7"/>
      <c r="H72" s="7"/>
      <c r="I72" s="7"/>
      <c r="J72" s="7"/>
      <c r="K72" s="8"/>
    </row>
    <row r="73" spans="1:12">
      <c r="B73" s="39"/>
      <c r="C73" s="39"/>
      <c r="D73" s="51" t="s">
        <v>71</v>
      </c>
      <c r="E73" s="52"/>
      <c r="F73" s="52"/>
      <c r="G73" s="53">
        <f>SUMIF(L9:L70, IF(L8="","",L8), K9:K70)</f>
        <v/>
      </c>
      <c r="H73" s="53"/>
      <c r="I73" s="53"/>
      <c r="J73" s="53"/>
      <c r="K73" s="54"/>
    </row>
    <row r="74" spans="1:12" hidden="1">
      <c r="B74" s="39"/>
      <c r="C74" s="39"/>
      <c r="D74" s="55" t="s">
        <v>72</v>
      </c>
      <c r="E74" s="46"/>
      <c r="F74" s="46"/>
      <c r="G74" s="56">
        <f>ROUND(SUMIF(L9:L70, IF(L8="","",L8), K9:K70) * 0.2, 2)</f>
        <v/>
      </c>
      <c r="H74" s="56"/>
      <c r="I74" s="56"/>
      <c r="J74" s="56"/>
      <c r="K74" s="57"/>
    </row>
    <row r="75" spans="1:12" hidden="1">
      <c r="B75" s="39"/>
      <c r="C75" s="39"/>
      <c r="D75" s="51" t="s">
        <v>73</v>
      </c>
      <c r="E75" s="52"/>
      <c r="F75" s="52"/>
      <c r="G75" s="53">
        <f>SUM(G73:G74)</f>
        <v/>
      </c>
      <c r="H75" s="53"/>
      <c r="I75" s="53"/>
      <c r="J75" s="53"/>
      <c r="K75" s="54"/>
    </row>
    <row r="76" spans="1:12">
      <c r="A76" s="7">
        <v>4</v>
      </c>
      <c r="B76" s="30" t="s">
        <v>81</v>
      </c>
      <c r="C76" s="30"/>
      <c r="D76" s="33" t="s">
        <v>83</v>
      </c>
      <c r="E76" s="33"/>
      <c r="F76" s="33"/>
      <c r="G76" s="33"/>
      <c r="H76" s="33"/>
      <c r="I76" s="33"/>
      <c r="J76" s="33"/>
      <c r="K76" s="34"/>
      <c r="L76" s="7"/>
    </row>
    <row r="77" spans="1:12">
      <c r="A77" s="7">
        <v>5</v>
      </c>
      <c r="B77" s="30" t="s">
        <v>84</v>
      </c>
      <c r="C77" s="30"/>
      <c r="D77" s="35" t="s">
        <v>86</v>
      </c>
      <c r="E77" s="35"/>
      <c r="F77" s="35"/>
      <c r="G77" s="35"/>
      <c r="H77" s="35"/>
      <c r="I77" s="35"/>
      <c r="J77" s="35"/>
      <c r="K77" s="36"/>
      <c r="L77" s="7"/>
    </row>
    <row r="78" spans="1:12" hidden="1">
      <c r="A78" s="7" t="s">
        <v>51</v>
      </c>
    </row>
    <row r="79" spans="1:12" hidden="1">
      <c r="A79" s="7" t="s">
        <v>51</v>
      </c>
    </row>
    <row r="80" spans="1:12" hidden="1">
      <c r="A80" s="7" t="s">
        <v>51</v>
      </c>
    </row>
    <row r="81" spans="1:18" hidden="1">
      <c r="A81" s="7" t="s">
        <v>51</v>
      </c>
    </row>
    <row r="82" spans="1:18" hidden="1">
      <c r="A82" s="7" t="s">
        <v>51</v>
      </c>
    </row>
    <row r="83" spans="1:18" hidden="1">
      <c r="A83" s="7" t="s">
        <v>51</v>
      </c>
    </row>
    <row r="84" spans="1:18" hidden="1">
      <c r="A84" s="7" t="s">
        <v>51</v>
      </c>
    </row>
    <row r="85" spans="1:18">
      <c r="A85" s="7">
        <v>9</v>
      </c>
      <c r="B85" s="37" t="s">
        <v>87</v>
      </c>
      <c r="C85" s="37"/>
      <c r="D85" s="38" t="s">
        <v>88</v>
      </c>
      <c r="E85" s="39"/>
      <c r="F85" s="39"/>
      <c r="G85" s="40" t="s">
        <v>89</v>
      </c>
      <c r="H85" s="58">
        <v>130</v>
      </c>
      <c r="I85" s="59"/>
      <c r="J85" s="43"/>
      <c r="K85" s="44">
        <f>IF(AND(H85= "",I85= ""), 0, ROUND(ROUND(J85, 2) * ROUND(IF(I85="",H85,I85),  2), 2))</f>
        <v/>
      </c>
      <c r="L85" s="7"/>
      <c r="N85" s="45">
        <v>0.2</v>
      </c>
      <c r="R85" s="7">
        <v>1414</v>
      </c>
    </row>
    <row r="86" spans="1:18" hidden="1">
      <c r="A86" s="7" t="s">
        <v>54</v>
      </c>
    </row>
    <row r="87" spans="1:18">
      <c r="A87" s="7">
        <v>9</v>
      </c>
      <c r="B87" s="37" t="s">
        <v>90</v>
      </c>
      <c r="C87" s="37"/>
      <c r="D87" s="38" t="s">
        <v>91</v>
      </c>
      <c r="E87" s="39"/>
      <c r="F87" s="39"/>
      <c r="G87" s="40" t="s">
        <v>57</v>
      </c>
      <c r="H87" s="41">
        <v>1</v>
      </c>
      <c r="I87" s="42"/>
      <c r="J87" s="43"/>
      <c r="K87" s="44">
        <f>IF(AND(H87= "",I87= ""), 0, ROUND(ROUND(J87, 2) * ROUND(IF(I87="",H87,I87),  0), 2))</f>
        <v/>
      </c>
      <c r="L87" s="7"/>
      <c r="N87" s="45">
        <v>0.2</v>
      </c>
      <c r="R87" s="7">
        <v>1414</v>
      </c>
    </row>
    <row r="88" spans="1:18" hidden="1">
      <c r="A88" s="7" t="s">
        <v>54</v>
      </c>
    </row>
    <row r="89" spans="1:18">
      <c r="A89" s="7">
        <v>9</v>
      </c>
      <c r="B89" s="37" t="s">
        <v>92</v>
      </c>
      <c r="C89" s="37"/>
      <c r="D89" s="38" t="s">
        <v>93</v>
      </c>
      <c r="E89" s="39"/>
      <c r="F89" s="39"/>
      <c r="G89" s="40" t="s">
        <v>57</v>
      </c>
      <c r="H89" s="41">
        <v>1</v>
      </c>
      <c r="I89" s="42"/>
      <c r="J89" s="43"/>
      <c r="K89" s="44">
        <f>IF(AND(H89= "",I89= ""), 0, ROUND(ROUND(J89, 2) * ROUND(IF(I89="",H89,I89),  0), 2))</f>
        <v/>
      </c>
      <c r="L89" s="7"/>
      <c r="N89" s="45">
        <v>0.2</v>
      </c>
      <c r="R89" s="7">
        <v>1414</v>
      </c>
    </row>
    <row r="90" spans="1:18" hidden="1">
      <c r="A90" s="7" t="s">
        <v>54</v>
      </c>
    </row>
    <row r="91" spans="1:18">
      <c r="A91" s="7">
        <v>9</v>
      </c>
      <c r="B91" s="37" t="s">
        <v>94</v>
      </c>
      <c r="C91" s="37"/>
      <c r="D91" s="38" t="s">
        <v>95</v>
      </c>
      <c r="E91" s="39"/>
      <c r="F91" s="39"/>
      <c r="G91" s="40" t="s">
        <v>57</v>
      </c>
      <c r="H91" s="41">
        <v>1</v>
      </c>
      <c r="I91" s="42"/>
      <c r="J91" s="43"/>
      <c r="K91" s="44">
        <f>IF(AND(H91= "",I91= ""), 0, ROUND(ROUND(J91, 2) * ROUND(IF(I91="",H91,I91),  0), 2))</f>
        <v/>
      </c>
      <c r="L91" s="7"/>
      <c r="N91" s="45">
        <v>0.2</v>
      </c>
      <c r="R91" s="7">
        <v>1414</v>
      </c>
    </row>
    <row r="92" spans="1:18" hidden="1">
      <c r="A92" s="7" t="s">
        <v>54</v>
      </c>
    </row>
    <row r="93" spans="1:18" hidden="1">
      <c r="A93" s="7" t="s">
        <v>51</v>
      </c>
    </row>
    <row r="94" spans="1:18">
      <c r="A94" s="7" t="s">
        <v>70</v>
      </c>
      <c r="B94" s="39"/>
      <c r="C94" s="39"/>
      <c r="K94" s="39"/>
    </row>
    <row r="95" spans="1:18">
      <c r="B95" s="39"/>
      <c r="C95" s="39"/>
      <c r="D95" s="46" t="s">
        <v>86</v>
      </c>
      <c r="E95" s="47"/>
      <c r="F95" s="47"/>
      <c r="G95" s="48"/>
      <c r="H95" s="48"/>
      <c r="I95" s="48"/>
      <c r="J95" s="48"/>
      <c r="K95" s="49"/>
    </row>
    <row r="96" spans="1:18">
      <c r="B96" s="39"/>
      <c r="C96" s="39"/>
      <c r="D96" s="50"/>
      <c r="E96" s="7"/>
      <c r="F96" s="7"/>
      <c r="G96" s="7"/>
      <c r="H96" s="7"/>
      <c r="I96" s="7"/>
      <c r="J96" s="7"/>
      <c r="K96" s="8"/>
    </row>
    <row r="97" spans="1:12">
      <c r="B97" s="39"/>
      <c r="C97" s="39"/>
      <c r="D97" s="51" t="s">
        <v>71</v>
      </c>
      <c r="E97" s="52"/>
      <c r="F97" s="52"/>
      <c r="G97" s="53">
        <f>SUMIF(L78:L94, IF(L77="","",L77), K78:K94)</f>
        <v/>
      </c>
      <c r="H97" s="53"/>
      <c r="I97" s="53"/>
      <c r="J97" s="53"/>
      <c r="K97" s="54"/>
    </row>
    <row r="98" spans="1:12" hidden="1">
      <c r="B98" s="39"/>
      <c r="C98" s="39"/>
      <c r="D98" s="55" t="s">
        <v>72</v>
      </c>
      <c r="E98" s="46"/>
      <c r="F98" s="46"/>
      <c r="G98" s="56">
        <f>ROUND(SUMIF(L78:L94, IF(L77="","",L77), K78:K94) * 0.2, 2)</f>
        <v/>
      </c>
      <c r="H98" s="56"/>
      <c r="I98" s="56"/>
      <c r="J98" s="56"/>
      <c r="K98" s="57"/>
    </row>
    <row r="99" spans="1:12" hidden="1">
      <c r="B99" s="39"/>
      <c r="C99" s="39"/>
      <c r="D99" s="51" t="s">
        <v>73</v>
      </c>
      <c r="E99" s="52"/>
      <c r="F99" s="52"/>
      <c r="G99" s="53">
        <f>SUM(G97:G98)</f>
        <v/>
      </c>
      <c r="H99" s="53"/>
      <c r="I99" s="53"/>
      <c r="J99" s="53"/>
      <c r="K99" s="54"/>
    </row>
    <row r="100" spans="1:12">
      <c r="A100" s="7">
        <v>5</v>
      </c>
      <c r="B100" s="30" t="s">
        <v>96</v>
      </c>
      <c r="C100" s="30"/>
      <c r="D100" s="35" t="s">
        <v>98</v>
      </c>
      <c r="E100" s="35"/>
      <c r="F100" s="35"/>
      <c r="G100" s="35"/>
      <c r="H100" s="35"/>
      <c r="I100" s="35"/>
      <c r="J100" s="35"/>
      <c r="K100" s="36"/>
      <c r="L100" s="7"/>
    </row>
    <row r="101" spans="1:12" hidden="1">
      <c r="A101" s="7" t="s">
        <v>51</v>
      </c>
    </row>
    <row r="102" spans="1:12" hidden="1">
      <c r="A102" s="7" t="s">
        <v>51</v>
      </c>
    </row>
    <row r="103" spans="1:12" hidden="1">
      <c r="A103" s="7" t="s">
        <v>51</v>
      </c>
    </row>
    <row r="104" spans="1:12" hidden="1">
      <c r="A104" s="7" t="s">
        <v>51</v>
      </c>
    </row>
    <row r="105" spans="1:12" hidden="1">
      <c r="A105" s="7" t="s">
        <v>51</v>
      </c>
    </row>
    <row r="106" spans="1:12" hidden="1">
      <c r="A106" s="7" t="s">
        <v>51</v>
      </c>
    </row>
    <row r="107" spans="1:12" hidden="1">
      <c r="A107" s="7" t="s">
        <v>51</v>
      </c>
    </row>
    <row r="108" spans="1:12" hidden="1">
      <c r="A108" s="7" t="s">
        <v>51</v>
      </c>
    </row>
    <row r="109" spans="1:12" hidden="1">
      <c r="A109" s="7" t="s">
        <v>51</v>
      </c>
    </row>
    <row r="110" spans="1:12" hidden="1">
      <c r="A110" s="7" t="s">
        <v>51</v>
      </c>
    </row>
    <row r="111" spans="1:12" hidden="1">
      <c r="A111" s="7" t="s">
        <v>51</v>
      </c>
    </row>
    <row r="112" spans="1:12" hidden="1">
      <c r="A112" s="7" t="s">
        <v>51</v>
      </c>
    </row>
    <row r="113" spans="1:18" hidden="1">
      <c r="A113" s="7" t="s">
        <v>51</v>
      </c>
    </row>
    <row r="114" spans="1:18">
      <c r="A114" s="7">
        <v>9</v>
      </c>
      <c r="B114" s="37" t="s">
        <v>99</v>
      </c>
      <c r="C114" s="37"/>
      <c r="D114" s="38" t="s">
        <v>100</v>
      </c>
      <c r="E114" s="39"/>
      <c r="F114" s="39"/>
      <c r="G114" s="40" t="s">
        <v>57</v>
      </c>
      <c r="H114" s="41">
        <v>1</v>
      </c>
      <c r="I114" s="42"/>
      <c r="J114" s="43"/>
      <c r="K114" s="44">
        <f>IF(AND(H114= "",I114= ""), 0, ROUND(ROUND(J114, 2) * ROUND(IF(I114="",H114,I114),  0), 2))</f>
        <v/>
      </c>
      <c r="L114" s="7"/>
      <c r="N114" s="45">
        <v>0.2</v>
      </c>
      <c r="R114" s="7">
        <v>1414</v>
      </c>
    </row>
    <row r="115" spans="1:18" hidden="1">
      <c r="A115" s="7" t="s">
        <v>54</v>
      </c>
    </row>
    <row r="116" spans="1:18" ht="22.5" customHeight="1">
      <c r="A116" s="7">
        <v>9</v>
      </c>
      <c r="B116" s="37" t="s">
        <v>101</v>
      </c>
      <c r="C116" s="37"/>
      <c r="D116" s="38" t="s">
        <v>102</v>
      </c>
      <c r="E116" s="39"/>
      <c r="F116" s="39"/>
      <c r="G116" s="40" t="s">
        <v>57</v>
      </c>
      <c r="H116" s="41">
        <v>1</v>
      </c>
      <c r="I116" s="42"/>
      <c r="J116" s="43"/>
      <c r="K116" s="44">
        <f>IF(AND(H116= "",I116= ""), 0, ROUND(ROUND(J116, 2) * ROUND(IF(I116="",H116,I116),  0), 2))</f>
        <v/>
      </c>
      <c r="L116" s="7"/>
      <c r="N116" s="45">
        <v>0.2</v>
      </c>
      <c r="R116" s="7">
        <v>1414</v>
      </c>
    </row>
    <row r="117" spans="1:18" hidden="1">
      <c r="A117" s="7" t="s">
        <v>54</v>
      </c>
    </row>
    <row r="118" spans="1:18" ht="22.5" customHeight="1">
      <c r="A118" s="7">
        <v>9</v>
      </c>
      <c r="B118" s="37" t="s">
        <v>103</v>
      </c>
      <c r="C118" s="37"/>
      <c r="D118" s="38" t="s">
        <v>104</v>
      </c>
      <c r="E118" s="39"/>
      <c r="F118" s="39"/>
      <c r="G118" s="40" t="s">
        <v>57</v>
      </c>
      <c r="H118" s="41">
        <v>1</v>
      </c>
      <c r="I118" s="42"/>
      <c r="J118" s="43"/>
      <c r="K118" s="44">
        <f>IF(AND(H118= "",I118= ""), 0, ROUND(ROUND(J118, 2) * ROUND(IF(I118="",H118,I118),  0), 2))</f>
        <v/>
      </c>
      <c r="L118" s="7"/>
      <c r="N118" s="45">
        <v>0.2</v>
      </c>
      <c r="R118" s="7">
        <v>1414</v>
      </c>
    </row>
    <row r="119" spans="1:18" hidden="1">
      <c r="A119" s="7" t="s">
        <v>54</v>
      </c>
    </row>
    <row r="120" spans="1:18">
      <c r="A120" s="7">
        <v>9</v>
      </c>
      <c r="B120" s="37" t="s">
        <v>105</v>
      </c>
      <c r="C120" s="37"/>
      <c r="D120" s="38" t="s">
        <v>106</v>
      </c>
      <c r="E120" s="39"/>
      <c r="F120" s="39"/>
      <c r="G120" s="40" t="s">
        <v>57</v>
      </c>
      <c r="H120" s="41">
        <v>1</v>
      </c>
      <c r="I120" s="42"/>
      <c r="J120" s="43"/>
      <c r="K120" s="44">
        <f>IF(AND(H120= "",I120= ""), 0, ROUND(ROUND(J120, 2) * ROUND(IF(I120="",H120,I120),  0), 2))</f>
        <v/>
      </c>
      <c r="L120" s="7"/>
      <c r="N120" s="45">
        <v>0.2</v>
      </c>
      <c r="R120" s="7">
        <v>1414</v>
      </c>
    </row>
    <row r="121" spans="1:18" hidden="1">
      <c r="A121" s="7" t="s">
        <v>54</v>
      </c>
    </row>
    <row r="122" spans="1:18" ht="22.5" customHeight="1">
      <c r="A122" s="7">
        <v>9</v>
      </c>
      <c r="B122" s="37" t="s">
        <v>107</v>
      </c>
      <c r="C122" s="37"/>
      <c r="D122" s="38" t="s">
        <v>108</v>
      </c>
      <c r="E122" s="39"/>
      <c r="F122" s="39"/>
      <c r="G122" s="40" t="s">
        <v>57</v>
      </c>
      <c r="H122" s="41">
        <v>1</v>
      </c>
      <c r="I122" s="42"/>
      <c r="J122" s="43"/>
      <c r="K122" s="44">
        <f>IF(AND(H122= "",I122= ""), 0, ROUND(ROUND(J122, 2) * ROUND(IF(I122="",H122,I122),  0), 2))</f>
        <v/>
      </c>
      <c r="L122" s="7"/>
      <c r="N122" s="45">
        <v>0.2</v>
      </c>
      <c r="R122" s="7">
        <v>1414</v>
      </c>
    </row>
    <row r="123" spans="1:18" hidden="1">
      <c r="A123" s="7" t="s">
        <v>54</v>
      </c>
    </row>
    <row r="124" spans="1:18" ht="33.75" customHeight="1">
      <c r="A124" s="7">
        <v>9</v>
      </c>
      <c r="B124" s="37" t="s">
        <v>109</v>
      </c>
      <c r="C124" s="37"/>
      <c r="D124" s="38" t="s">
        <v>110</v>
      </c>
      <c r="E124" s="39"/>
      <c r="F124" s="39"/>
      <c r="G124" s="40" t="s">
        <v>57</v>
      </c>
      <c r="H124" s="41">
        <v>1</v>
      </c>
      <c r="I124" s="42"/>
      <c r="J124" s="43"/>
      <c r="K124" s="44">
        <f>IF(AND(H124= "",I124= ""), 0, ROUND(ROUND(J124, 2) * ROUND(IF(I124="",H124,I124),  0), 2))</f>
        <v/>
      </c>
      <c r="L124" s="7"/>
      <c r="N124" s="45">
        <v>0.2</v>
      </c>
      <c r="R124" s="7">
        <v>1414</v>
      </c>
    </row>
    <row r="125" spans="1:18" hidden="1">
      <c r="A125" s="7" t="s">
        <v>54</v>
      </c>
    </row>
    <row r="126" spans="1:18" hidden="1">
      <c r="A126" s="7" t="s">
        <v>51</v>
      </c>
    </row>
    <row r="127" spans="1:18">
      <c r="A127" s="7" t="s">
        <v>70</v>
      </c>
      <c r="B127" s="39"/>
      <c r="C127" s="39"/>
      <c r="K127" s="39"/>
    </row>
    <row r="128" spans="1:18">
      <c r="B128" s="39"/>
      <c r="C128" s="39"/>
      <c r="D128" s="46" t="s">
        <v>98</v>
      </c>
      <c r="E128" s="47"/>
      <c r="F128" s="47"/>
      <c r="G128" s="48"/>
      <c r="H128" s="48"/>
      <c r="I128" s="48"/>
      <c r="J128" s="48"/>
      <c r="K128" s="49"/>
    </row>
    <row r="129" spans="1:18">
      <c r="B129" s="39"/>
      <c r="C129" s="39"/>
      <c r="D129" s="50"/>
      <c r="E129" s="7"/>
      <c r="F129" s="7"/>
      <c r="G129" s="7"/>
      <c r="H129" s="7"/>
      <c r="I129" s="7"/>
      <c r="J129" s="7"/>
      <c r="K129" s="8"/>
    </row>
    <row r="130" spans="1:18">
      <c r="B130" s="39"/>
      <c r="C130" s="39"/>
      <c r="D130" s="51" t="s">
        <v>71</v>
      </c>
      <c r="E130" s="52"/>
      <c r="F130" s="52"/>
      <c r="G130" s="53">
        <f>SUMIF(L101:L127, IF(L100="","",L100), K101:K127)</f>
        <v/>
      </c>
      <c r="H130" s="53"/>
      <c r="I130" s="53"/>
      <c r="J130" s="53"/>
      <c r="K130" s="54"/>
    </row>
    <row r="131" spans="1:18" hidden="1">
      <c r="B131" s="39"/>
      <c r="C131" s="39"/>
      <c r="D131" s="55" t="s">
        <v>72</v>
      </c>
      <c r="E131" s="46"/>
      <c r="F131" s="46"/>
      <c r="G131" s="56">
        <f>ROUND(SUMIF(L101:L127, IF(L100="","",L100), K101:K127) * 0.2, 2)</f>
        <v/>
      </c>
      <c r="H131" s="56"/>
      <c r="I131" s="56"/>
      <c r="J131" s="56"/>
      <c r="K131" s="57"/>
    </row>
    <row r="132" spans="1:18" hidden="1">
      <c r="B132" s="39"/>
      <c r="C132" s="39"/>
      <c r="D132" s="51" t="s">
        <v>73</v>
      </c>
      <c r="E132" s="52"/>
      <c r="F132" s="52"/>
      <c r="G132" s="53">
        <f>SUM(G130:G131)</f>
        <v/>
      </c>
      <c r="H132" s="53"/>
      <c r="I132" s="53"/>
      <c r="J132" s="53"/>
      <c r="K132" s="54"/>
    </row>
    <row r="133" spans="1:18">
      <c r="A133" s="7">
        <v>5</v>
      </c>
      <c r="B133" s="30" t="s">
        <v>111</v>
      </c>
      <c r="C133" s="30"/>
      <c r="D133" s="35" t="s">
        <v>113</v>
      </c>
      <c r="E133" s="35"/>
      <c r="F133" s="35"/>
      <c r="G133" s="35"/>
      <c r="H133" s="35"/>
      <c r="I133" s="35"/>
      <c r="J133" s="35"/>
      <c r="K133" s="36"/>
      <c r="L133" s="7"/>
    </row>
    <row r="134" spans="1:18" hidden="1">
      <c r="A134" s="7" t="s">
        <v>51</v>
      </c>
    </row>
    <row r="135" spans="1:18" hidden="1">
      <c r="A135" s="7" t="s">
        <v>51</v>
      </c>
    </row>
    <row r="136" spans="1:18" hidden="1">
      <c r="A136" s="7" t="s">
        <v>51</v>
      </c>
    </row>
    <row r="137" spans="1:18" hidden="1">
      <c r="A137" s="7" t="s">
        <v>51</v>
      </c>
    </row>
    <row r="138" spans="1:18">
      <c r="A138" s="7">
        <v>9</v>
      </c>
      <c r="B138" s="37" t="s">
        <v>114</v>
      </c>
      <c r="C138" s="37"/>
      <c r="D138" s="38" t="s">
        <v>115</v>
      </c>
      <c r="E138" s="39"/>
      <c r="F138" s="39"/>
      <c r="G138" s="40" t="s">
        <v>57</v>
      </c>
      <c r="H138" s="41">
        <v>1</v>
      </c>
      <c r="I138" s="42"/>
      <c r="J138" s="43"/>
      <c r="K138" s="44">
        <f>IF(AND(H138= "",I138= ""), 0, ROUND(ROUND(J138, 2) * ROUND(IF(I138="",H138,I138),  0), 2))</f>
        <v/>
      </c>
      <c r="L138" s="7"/>
      <c r="N138" s="45">
        <v>0.2</v>
      </c>
      <c r="R138" s="7">
        <v>1414</v>
      </c>
    </row>
    <row r="139" spans="1:18" hidden="1">
      <c r="A139" s="7" t="s">
        <v>54</v>
      </c>
    </row>
    <row r="140" spans="1:18" ht="22.5" customHeight="1">
      <c r="A140" s="7">
        <v>9</v>
      </c>
      <c r="B140" s="37" t="s">
        <v>116</v>
      </c>
      <c r="C140" s="37"/>
      <c r="D140" s="38" t="s">
        <v>117</v>
      </c>
      <c r="E140" s="39"/>
      <c r="F140" s="39"/>
      <c r="G140" s="40" t="s">
        <v>57</v>
      </c>
      <c r="H140" s="41">
        <v>1</v>
      </c>
      <c r="I140" s="42"/>
      <c r="J140" s="43"/>
      <c r="K140" s="44">
        <f>IF(AND(H140= "",I140= ""), 0, ROUND(ROUND(J140, 2) * ROUND(IF(I140="",H140,I140),  0), 2))</f>
        <v/>
      </c>
      <c r="L140" s="7"/>
      <c r="N140" s="45">
        <v>0.2</v>
      </c>
      <c r="R140" s="7">
        <v>1414</v>
      </c>
    </row>
    <row r="141" spans="1:18" hidden="1">
      <c r="A141" s="7" t="s">
        <v>54</v>
      </c>
    </row>
    <row r="142" spans="1:18" hidden="1">
      <c r="A142" s="7" t="s">
        <v>51</v>
      </c>
    </row>
    <row r="143" spans="1:18">
      <c r="A143" s="7" t="s">
        <v>70</v>
      </c>
      <c r="B143" s="39"/>
      <c r="C143" s="39"/>
      <c r="K143" s="39"/>
    </row>
    <row r="144" spans="1:18">
      <c r="B144" s="39"/>
      <c r="C144" s="39"/>
      <c r="D144" s="46" t="s">
        <v>113</v>
      </c>
      <c r="E144" s="47"/>
      <c r="F144" s="47"/>
      <c r="G144" s="48"/>
      <c r="H144" s="48"/>
      <c r="I144" s="48"/>
      <c r="J144" s="48"/>
      <c r="K144" s="49"/>
    </row>
    <row r="145" spans="1:12">
      <c r="B145" s="39"/>
      <c r="C145" s="39"/>
      <c r="D145" s="50"/>
      <c r="E145" s="7"/>
      <c r="F145" s="7"/>
      <c r="G145" s="7"/>
      <c r="H145" s="7"/>
      <c r="I145" s="7"/>
      <c r="J145" s="7"/>
      <c r="K145" s="8"/>
    </row>
    <row r="146" spans="1:12">
      <c r="B146" s="39"/>
      <c r="C146" s="39"/>
      <c r="D146" s="51" t="s">
        <v>71</v>
      </c>
      <c r="E146" s="52"/>
      <c r="F146" s="52"/>
      <c r="G146" s="53">
        <f>SUMIF(L134:L143, IF(L133="","",L133), K134:K143)</f>
        <v/>
      </c>
      <c r="H146" s="53"/>
      <c r="I146" s="53"/>
      <c r="J146" s="53"/>
      <c r="K146" s="54"/>
    </row>
    <row r="147" spans="1:12" hidden="1">
      <c r="B147" s="39"/>
      <c r="C147" s="39"/>
      <c r="D147" s="55" t="s">
        <v>72</v>
      </c>
      <c r="E147" s="46"/>
      <c r="F147" s="46"/>
      <c r="G147" s="56">
        <f>ROUND(SUMIF(L134:L143, IF(L133="","",L133), K134:K143) * 0.2, 2)</f>
        <v/>
      </c>
      <c r="H147" s="56"/>
      <c r="I147" s="56"/>
      <c r="J147" s="56"/>
      <c r="K147" s="57"/>
    </row>
    <row r="148" spans="1:12" hidden="1">
      <c r="B148" s="39"/>
      <c r="C148" s="39"/>
      <c r="D148" s="51" t="s">
        <v>73</v>
      </c>
      <c r="E148" s="52"/>
      <c r="F148" s="52"/>
      <c r="G148" s="53">
        <f>SUM(G146:G147)</f>
        <v/>
      </c>
      <c r="H148" s="53"/>
      <c r="I148" s="53"/>
      <c r="J148" s="53"/>
      <c r="K148" s="54"/>
    </row>
    <row r="149" spans="1:12">
      <c r="A149" s="7" t="s">
        <v>79</v>
      </c>
      <c r="B149" s="39"/>
      <c r="C149" s="39"/>
      <c r="K149" s="39"/>
    </row>
    <row r="150" spans="1:12">
      <c r="B150" s="39"/>
      <c r="C150" s="39"/>
      <c r="D150" s="46" t="s">
        <v>118</v>
      </c>
      <c r="E150" s="47"/>
      <c r="F150" s="47"/>
      <c r="G150" s="48"/>
      <c r="H150" s="48"/>
      <c r="I150" s="48"/>
      <c r="J150" s="48"/>
      <c r="K150" s="49"/>
    </row>
    <row r="151" spans="1:12">
      <c r="B151" s="39"/>
      <c r="C151" s="39"/>
      <c r="D151" s="50"/>
      <c r="E151" s="7"/>
      <c r="F151" s="7"/>
      <c r="G151" s="7"/>
      <c r="H151" s="7"/>
      <c r="I151" s="7"/>
      <c r="J151" s="7"/>
      <c r="K151" s="8"/>
    </row>
    <row r="152" spans="1:12">
      <c r="B152" s="39"/>
      <c r="C152" s="39"/>
      <c r="D152" s="51" t="s">
        <v>71</v>
      </c>
      <c r="E152" s="52"/>
      <c r="F152" s="52"/>
      <c r="G152" s="53">
        <f>SUMIF(L77:L149, IF(L76="","",L76), K77:K149)</f>
        <v/>
      </c>
      <c r="H152" s="53"/>
      <c r="I152" s="53"/>
      <c r="J152" s="53"/>
      <c r="K152" s="54"/>
    </row>
    <row r="153" spans="1:12" hidden="1">
      <c r="B153" s="39"/>
      <c r="C153" s="39"/>
      <c r="D153" s="55" t="s">
        <v>72</v>
      </c>
      <c r="E153" s="46"/>
      <c r="F153" s="46"/>
      <c r="G153" s="56">
        <f>ROUND(SUMIF(L77:L149, IF(L76="","",L76), K77:K149) * 0.2, 2)</f>
        <v/>
      </c>
      <c r="H153" s="56"/>
      <c r="I153" s="56"/>
      <c r="J153" s="56"/>
      <c r="K153" s="57"/>
    </row>
    <row r="154" spans="1:12" hidden="1">
      <c r="B154" s="39"/>
      <c r="C154" s="39"/>
      <c r="D154" s="51" t="s">
        <v>73</v>
      </c>
      <c r="E154" s="52"/>
      <c r="F154" s="52"/>
      <c r="G154" s="53">
        <f>SUM(G152:G153)</f>
        <v/>
      </c>
      <c r="H154" s="53"/>
      <c r="I154" s="53"/>
      <c r="J154" s="53"/>
      <c r="K154" s="54"/>
    </row>
    <row r="155" spans="1:12">
      <c r="A155" s="7">
        <v>4</v>
      </c>
      <c r="B155" s="30" t="s">
        <v>119</v>
      </c>
      <c r="C155" s="30"/>
      <c r="D155" s="33" t="s">
        <v>121</v>
      </c>
      <c r="E155" s="33"/>
      <c r="F155" s="33"/>
      <c r="G155" s="33"/>
      <c r="H155" s="33"/>
      <c r="I155" s="33"/>
      <c r="J155" s="33"/>
      <c r="K155" s="34"/>
      <c r="L155" s="7"/>
    </row>
    <row r="156" spans="1:12">
      <c r="A156" s="7">
        <v>5</v>
      </c>
      <c r="B156" s="30" t="s">
        <v>122</v>
      </c>
      <c r="C156" s="30"/>
      <c r="D156" s="35" t="s">
        <v>124</v>
      </c>
      <c r="E156" s="35"/>
      <c r="F156" s="35"/>
      <c r="G156" s="35"/>
      <c r="H156" s="35"/>
      <c r="I156" s="35"/>
      <c r="J156" s="35"/>
      <c r="K156" s="36"/>
      <c r="L156" s="7"/>
    </row>
    <row r="157" spans="1:12" hidden="1">
      <c r="A157" s="7" t="s">
        <v>51</v>
      </c>
    </row>
    <row r="158" spans="1:12" hidden="1">
      <c r="A158" s="7" t="s">
        <v>51</v>
      </c>
    </row>
    <row r="159" spans="1:12" hidden="1">
      <c r="A159" s="7" t="s">
        <v>51</v>
      </c>
    </row>
    <row r="160" spans="1:12" hidden="1">
      <c r="A160" s="7" t="s">
        <v>51</v>
      </c>
    </row>
    <row r="161" spans="1:1" hidden="1">
      <c r="A161" s="7" t="s">
        <v>51</v>
      </c>
    </row>
    <row r="162" spans="1:1" hidden="1">
      <c r="A162" s="7" t="s">
        <v>51</v>
      </c>
    </row>
    <row r="163" spans="1:1" hidden="1">
      <c r="A163" s="7" t="s">
        <v>51</v>
      </c>
    </row>
    <row r="164" spans="1:1" hidden="1">
      <c r="A164" s="7" t="s">
        <v>51</v>
      </c>
    </row>
    <row r="165" spans="1:1" hidden="1">
      <c r="A165" s="7" t="s">
        <v>51</v>
      </c>
    </row>
    <row r="166" spans="1:1" hidden="1">
      <c r="A166" s="7" t="s">
        <v>51</v>
      </c>
    </row>
    <row r="167" spans="1:1" hidden="1">
      <c r="A167" s="7" t="s">
        <v>51</v>
      </c>
    </row>
    <row r="168" spans="1:1" hidden="1">
      <c r="A168" s="7" t="s">
        <v>51</v>
      </c>
    </row>
    <row r="169" spans="1:1" hidden="1">
      <c r="A169" s="7" t="s">
        <v>51</v>
      </c>
    </row>
    <row r="170" spans="1:1" hidden="1">
      <c r="A170" s="7" t="s">
        <v>51</v>
      </c>
    </row>
    <row r="171" spans="1:1" hidden="1">
      <c r="A171" s="7" t="s">
        <v>51</v>
      </c>
    </row>
    <row r="172" spans="1:1" hidden="1">
      <c r="A172" s="7" t="s">
        <v>51</v>
      </c>
    </row>
    <row r="173" spans="1:1" hidden="1">
      <c r="A173" s="7" t="s">
        <v>51</v>
      </c>
    </row>
    <row r="174" spans="1:1" hidden="1">
      <c r="A174" s="7" t="s">
        <v>51</v>
      </c>
    </row>
    <row r="175" spans="1:1" hidden="1">
      <c r="A175" s="7" t="s">
        <v>51</v>
      </c>
    </row>
    <row r="176" spans="1:1" hidden="1">
      <c r="A176" s="60" t="s">
        <v>125</v>
      </c>
    </row>
    <row r="177" spans="1:12" hidden="1">
      <c r="A177" s="7" t="s">
        <v>51</v>
      </c>
    </row>
    <row r="178" spans="1:12">
      <c r="A178" s="7" t="s">
        <v>70</v>
      </c>
      <c r="B178" s="39"/>
      <c r="C178" s="39"/>
      <c r="K178" s="39"/>
    </row>
    <row r="179" spans="1:12">
      <c r="B179" s="39"/>
      <c r="C179" s="39"/>
      <c r="D179" s="46" t="s">
        <v>124</v>
      </c>
      <c r="E179" s="47"/>
      <c r="F179" s="47"/>
      <c r="G179" s="48"/>
      <c r="H179" s="48"/>
      <c r="I179" s="48"/>
      <c r="J179" s="48"/>
      <c r="K179" s="49"/>
    </row>
    <row r="180" spans="1:12">
      <c r="B180" s="39"/>
      <c r="C180" s="39"/>
      <c r="D180" s="50"/>
      <c r="E180" s="7"/>
      <c r="F180" s="7"/>
      <c r="G180" s="7"/>
      <c r="H180" s="7"/>
      <c r="I180" s="7"/>
      <c r="J180" s="7"/>
      <c r="K180" s="8"/>
    </row>
    <row r="181" spans="1:12">
      <c r="B181" s="39"/>
      <c r="C181" s="39"/>
      <c r="D181" s="51" t="s">
        <v>71</v>
      </c>
      <c r="E181" s="52"/>
      <c r="F181" s="52"/>
      <c r="G181" s="53">
        <f>SUMIF(L157:L178, IF(L156="","",L156), K157:K178)</f>
        <v/>
      </c>
      <c r="H181" s="53"/>
      <c r="I181" s="53"/>
      <c r="J181" s="53"/>
      <c r="K181" s="54"/>
    </row>
    <row r="182" spans="1:12" hidden="1">
      <c r="B182" s="39"/>
      <c r="C182" s="39"/>
      <c r="D182" s="55" t="s">
        <v>72</v>
      </c>
      <c r="E182" s="46"/>
      <c r="F182" s="46"/>
      <c r="G182" s="56">
        <f>ROUND(SUMIF(L157:L178, IF(L156="","",L156), K157:K178) * 0.2, 2)</f>
        <v/>
      </c>
      <c r="H182" s="56"/>
      <c r="I182" s="56"/>
      <c r="J182" s="56"/>
      <c r="K182" s="57"/>
    </row>
    <row r="183" spans="1:12" hidden="1">
      <c r="B183" s="39"/>
      <c r="C183" s="39"/>
      <c r="D183" s="51" t="s">
        <v>73</v>
      </c>
      <c r="E183" s="52"/>
      <c r="F183" s="52"/>
      <c r="G183" s="53">
        <f>SUM(G181:G182)</f>
        <v/>
      </c>
      <c r="H183" s="53"/>
      <c r="I183" s="53"/>
      <c r="J183" s="53"/>
      <c r="K183" s="54"/>
    </row>
    <row r="184" spans="1:12">
      <c r="A184" s="7">
        <v>5</v>
      </c>
      <c r="B184" s="30" t="s">
        <v>126</v>
      </c>
      <c r="C184" s="30"/>
      <c r="D184" s="35" t="s">
        <v>128</v>
      </c>
      <c r="E184" s="35"/>
      <c r="F184" s="35"/>
      <c r="G184" s="35"/>
      <c r="H184" s="35"/>
      <c r="I184" s="35"/>
      <c r="J184" s="35"/>
      <c r="K184" s="36"/>
      <c r="L184" s="7"/>
    </row>
    <row r="185" spans="1:12" hidden="1">
      <c r="A185" s="7" t="s">
        <v>51</v>
      </c>
    </row>
    <row r="186" spans="1:12" hidden="1">
      <c r="A186" s="7" t="s">
        <v>51</v>
      </c>
    </row>
    <row r="187" spans="1:12" hidden="1">
      <c r="A187" s="7" t="s">
        <v>51</v>
      </c>
    </row>
    <row r="188" spans="1:12" hidden="1">
      <c r="A188" s="7" t="s">
        <v>51</v>
      </c>
    </row>
    <row r="189" spans="1:12" hidden="1">
      <c r="A189" s="7" t="s">
        <v>51</v>
      </c>
    </row>
    <row r="190" spans="1:12" hidden="1">
      <c r="A190" s="7" t="s">
        <v>51</v>
      </c>
    </row>
    <row r="191" spans="1:12" hidden="1">
      <c r="A191" s="7" t="s">
        <v>51</v>
      </c>
    </row>
    <row r="192" spans="1:12" hidden="1">
      <c r="A192" s="7" t="s">
        <v>51</v>
      </c>
    </row>
    <row r="193" spans="1:18" hidden="1">
      <c r="A193" s="7" t="s">
        <v>51</v>
      </c>
    </row>
    <row r="194" spans="1:18" hidden="1">
      <c r="A194" s="7" t="s">
        <v>51</v>
      </c>
    </row>
    <row r="195" spans="1:18" hidden="1">
      <c r="A195" s="7" t="s">
        <v>51</v>
      </c>
    </row>
    <row r="196" spans="1:18" hidden="1">
      <c r="A196" s="7" t="s">
        <v>51</v>
      </c>
    </row>
    <row r="197" spans="1:18" hidden="1">
      <c r="A197" s="7" t="s">
        <v>51</v>
      </c>
    </row>
    <row r="198" spans="1:18" hidden="1">
      <c r="A198" s="7" t="s">
        <v>51</v>
      </c>
    </row>
    <row r="199" spans="1:18" hidden="1">
      <c r="A199" s="7" t="s">
        <v>51</v>
      </c>
    </row>
    <row r="200" spans="1:18" hidden="1">
      <c r="A200" s="7" t="s">
        <v>51</v>
      </c>
    </row>
    <row r="201" spans="1:18" hidden="1">
      <c r="A201" s="7" t="s">
        <v>51</v>
      </c>
    </row>
    <row r="202" spans="1:18" ht="22.5" customHeight="1">
      <c r="A202" s="7">
        <v>9</v>
      </c>
      <c r="B202" s="37" t="s">
        <v>129</v>
      </c>
      <c r="C202" s="37"/>
      <c r="D202" s="38" t="s">
        <v>130</v>
      </c>
      <c r="E202" s="39"/>
      <c r="F202" s="39"/>
      <c r="G202" s="40" t="s">
        <v>89</v>
      </c>
      <c r="H202" s="58">
        <v>35</v>
      </c>
      <c r="I202" s="59"/>
      <c r="J202" s="43"/>
      <c r="K202" s="44">
        <f>IF(AND(H202= "",I202= ""), 0, ROUND(ROUND(J202, 2) * ROUND(IF(I202="",H202,I202),  2), 2))</f>
        <v/>
      </c>
      <c r="L202" s="7"/>
      <c r="N202" s="45">
        <v>0.2</v>
      </c>
      <c r="R202" s="7">
        <v>1414</v>
      </c>
    </row>
    <row r="203" spans="1:18" hidden="1">
      <c r="A203" s="7" t="s">
        <v>54</v>
      </c>
    </row>
    <row r="204" spans="1:18">
      <c r="A204" s="7">
        <v>9</v>
      </c>
      <c r="B204" s="37" t="s">
        <v>131</v>
      </c>
      <c r="C204" s="37"/>
      <c r="D204" s="38" t="s">
        <v>132</v>
      </c>
      <c r="E204" s="39"/>
      <c r="F204" s="39"/>
      <c r="G204" s="40" t="s">
        <v>57</v>
      </c>
      <c r="H204" s="41">
        <v>1</v>
      </c>
      <c r="I204" s="42"/>
      <c r="J204" s="43"/>
      <c r="K204" s="44">
        <f>IF(AND(H204= "",I204= ""), 0, ROUND(ROUND(J204, 2) * ROUND(IF(I204="",H204,I204),  0), 2))</f>
        <v/>
      </c>
      <c r="L204" s="7"/>
      <c r="N204" s="45">
        <v>0.2</v>
      </c>
      <c r="R204" s="7">
        <v>1414</v>
      </c>
    </row>
    <row r="205" spans="1:18" hidden="1">
      <c r="A205" s="7" t="s">
        <v>54</v>
      </c>
    </row>
    <row r="206" spans="1:18" ht="22.5" customHeight="1">
      <c r="A206" s="7">
        <v>9</v>
      </c>
      <c r="B206" s="37" t="s">
        <v>133</v>
      </c>
      <c r="C206" s="37"/>
      <c r="D206" s="38" t="s">
        <v>117</v>
      </c>
      <c r="E206" s="39"/>
      <c r="F206" s="39"/>
      <c r="G206" s="40" t="s">
        <v>57</v>
      </c>
      <c r="H206" s="41">
        <v>1</v>
      </c>
      <c r="I206" s="42"/>
      <c r="J206" s="43"/>
      <c r="K206" s="44">
        <f>IF(AND(H206= "",I206= ""), 0, ROUND(ROUND(J206, 2) * ROUND(IF(I206="",H206,I206),  0), 2))</f>
        <v/>
      </c>
      <c r="L206" s="7"/>
      <c r="N206" s="45">
        <v>0.2</v>
      </c>
      <c r="R206" s="7">
        <v>1414</v>
      </c>
    </row>
    <row r="207" spans="1:18" hidden="1">
      <c r="A207" s="7" t="s">
        <v>54</v>
      </c>
    </row>
    <row r="208" spans="1:18" hidden="1">
      <c r="A208" s="7" t="s">
        <v>51</v>
      </c>
    </row>
    <row r="209" spans="1:12">
      <c r="A209" s="7" t="s">
        <v>70</v>
      </c>
      <c r="B209" s="39"/>
      <c r="C209" s="39"/>
      <c r="K209" s="39"/>
    </row>
    <row r="210" spans="1:12">
      <c r="B210" s="39"/>
      <c r="C210" s="39"/>
      <c r="D210" s="46" t="s">
        <v>128</v>
      </c>
      <c r="E210" s="47"/>
      <c r="F210" s="47"/>
      <c r="G210" s="48"/>
      <c r="H210" s="48"/>
      <c r="I210" s="48"/>
      <c r="J210" s="48"/>
      <c r="K210" s="49"/>
    </row>
    <row r="211" spans="1:12">
      <c r="B211" s="39"/>
      <c r="C211" s="39"/>
      <c r="D211" s="50"/>
      <c r="E211" s="7"/>
      <c r="F211" s="7"/>
      <c r="G211" s="7"/>
      <c r="H211" s="7"/>
      <c r="I211" s="7"/>
      <c r="J211" s="7"/>
      <c r="K211" s="8"/>
    </row>
    <row r="212" spans="1:12">
      <c r="B212" s="39"/>
      <c r="C212" s="39"/>
      <c r="D212" s="51" t="s">
        <v>71</v>
      </c>
      <c r="E212" s="52"/>
      <c r="F212" s="52"/>
      <c r="G212" s="53">
        <f>SUMIF(L185:L209, IF(L184="","",L184), K185:K209)</f>
        <v/>
      </c>
      <c r="H212" s="53"/>
      <c r="I212" s="53"/>
      <c r="J212" s="53"/>
      <c r="K212" s="54"/>
    </row>
    <row r="213" spans="1:12" hidden="1">
      <c r="B213" s="39"/>
      <c r="C213" s="39"/>
      <c r="D213" s="55" t="s">
        <v>72</v>
      </c>
      <c r="E213" s="46"/>
      <c r="F213" s="46"/>
      <c r="G213" s="56">
        <f>ROUND(SUMIF(L185:L209, IF(L184="","",L184), K185:K209) * 0.2, 2)</f>
        <v/>
      </c>
      <c r="H213" s="56"/>
      <c r="I213" s="56"/>
      <c r="J213" s="56"/>
      <c r="K213" s="57"/>
    </row>
    <row r="214" spans="1:12" hidden="1">
      <c r="B214" s="39"/>
      <c r="C214" s="39"/>
      <c r="D214" s="51" t="s">
        <v>73</v>
      </c>
      <c r="E214" s="52"/>
      <c r="F214" s="52"/>
      <c r="G214" s="53">
        <f>SUM(G212:G213)</f>
        <v/>
      </c>
      <c r="H214" s="53"/>
      <c r="I214" s="53"/>
      <c r="J214" s="53"/>
      <c r="K214" s="54"/>
    </row>
    <row r="215" spans="1:12">
      <c r="A215" s="7" t="s">
        <v>79</v>
      </c>
      <c r="B215" s="39"/>
      <c r="C215" s="39"/>
      <c r="K215" s="39"/>
    </row>
    <row r="216" spans="1:12">
      <c r="B216" s="39"/>
      <c r="C216" s="39"/>
      <c r="D216" s="46" t="s">
        <v>134</v>
      </c>
      <c r="E216" s="47"/>
      <c r="F216" s="47"/>
      <c r="G216" s="48"/>
      <c r="H216" s="48"/>
      <c r="I216" s="48"/>
      <c r="J216" s="48"/>
      <c r="K216" s="49"/>
    </row>
    <row r="217" spans="1:12">
      <c r="B217" s="39"/>
      <c r="C217" s="39"/>
      <c r="D217" s="50"/>
      <c r="E217" s="7"/>
      <c r="F217" s="7"/>
      <c r="G217" s="7"/>
      <c r="H217" s="7"/>
      <c r="I217" s="7"/>
      <c r="J217" s="7"/>
      <c r="K217" s="8"/>
    </row>
    <row r="218" spans="1:12">
      <c r="B218" s="39"/>
      <c r="C218" s="39"/>
      <c r="D218" s="51" t="s">
        <v>71</v>
      </c>
      <c r="E218" s="52"/>
      <c r="F218" s="52"/>
      <c r="G218" s="53">
        <f>SUMIF(L156:L215, IF(L155="","",L155), K156:K215)</f>
        <v/>
      </c>
      <c r="H218" s="53"/>
      <c r="I218" s="53"/>
      <c r="J218" s="53"/>
      <c r="K218" s="54"/>
    </row>
    <row r="219" spans="1:12" hidden="1">
      <c r="B219" s="39"/>
      <c r="C219" s="39"/>
      <c r="D219" s="55" t="s">
        <v>72</v>
      </c>
      <c r="E219" s="46"/>
      <c r="F219" s="46"/>
      <c r="G219" s="56">
        <f>ROUND(SUMIF(L156:L215, IF(L155="","",L155), K156:K215) * 0.2, 2)</f>
        <v/>
      </c>
      <c r="H219" s="56"/>
      <c r="I219" s="56"/>
      <c r="J219" s="56"/>
      <c r="K219" s="57"/>
    </row>
    <row r="220" spans="1:12" hidden="1">
      <c r="B220" s="39"/>
      <c r="C220" s="39"/>
      <c r="D220" s="51" t="s">
        <v>73</v>
      </c>
      <c r="E220" s="52"/>
      <c r="F220" s="52"/>
      <c r="G220" s="53">
        <f>SUM(G218:G219)</f>
        <v/>
      </c>
      <c r="H220" s="53"/>
      <c r="I220" s="53"/>
      <c r="J220" s="53"/>
      <c r="K220" s="54"/>
    </row>
    <row r="221" spans="1:12" ht="30" customHeight="1">
      <c r="A221" s="7">
        <v>4</v>
      </c>
      <c r="B221" s="30" t="s">
        <v>135</v>
      </c>
      <c r="C221" s="30"/>
      <c r="D221" s="33" t="s">
        <v>137</v>
      </c>
      <c r="E221" s="33"/>
      <c r="F221" s="33"/>
      <c r="G221" s="33"/>
      <c r="H221" s="33"/>
      <c r="I221" s="33"/>
      <c r="J221" s="33"/>
      <c r="K221" s="34"/>
      <c r="L221" s="7"/>
    </row>
    <row r="222" spans="1:12">
      <c r="A222" s="7">
        <v>5</v>
      </c>
      <c r="B222" s="30" t="s">
        <v>138</v>
      </c>
      <c r="C222" s="30"/>
      <c r="D222" s="35" t="s">
        <v>140</v>
      </c>
      <c r="E222" s="35"/>
      <c r="F222" s="35"/>
      <c r="G222" s="35"/>
      <c r="H222" s="35"/>
      <c r="I222" s="35"/>
      <c r="J222" s="35"/>
      <c r="K222" s="36"/>
      <c r="L222" s="7"/>
    </row>
    <row r="223" spans="1:12" hidden="1">
      <c r="A223" s="7" t="s">
        <v>51</v>
      </c>
    </row>
    <row r="224" spans="1:12" hidden="1">
      <c r="A224" s="7" t="s">
        <v>51</v>
      </c>
    </row>
    <row r="225" spans="1:1" hidden="1">
      <c r="A225" s="7" t="s">
        <v>51</v>
      </c>
    </row>
    <row r="226" spans="1:1" hidden="1">
      <c r="A226" s="7" t="s">
        <v>51</v>
      </c>
    </row>
    <row r="227" spans="1:1" hidden="1">
      <c r="A227" s="7" t="s">
        <v>51</v>
      </c>
    </row>
    <row r="228" spans="1:1" hidden="1">
      <c r="A228" s="7" t="s">
        <v>51</v>
      </c>
    </row>
    <row r="229" spans="1:1" hidden="1">
      <c r="A229" s="7" t="s">
        <v>51</v>
      </c>
    </row>
    <row r="230" spans="1:1" hidden="1">
      <c r="A230" s="7" t="s">
        <v>51</v>
      </c>
    </row>
    <row r="231" spans="1:1" hidden="1">
      <c r="A231" s="7" t="s">
        <v>51</v>
      </c>
    </row>
    <row r="232" spans="1:1" hidden="1">
      <c r="A232" s="7" t="s">
        <v>51</v>
      </c>
    </row>
    <row r="233" spans="1:1" hidden="1">
      <c r="A233" s="7" t="s">
        <v>51</v>
      </c>
    </row>
    <row r="234" spans="1:1" hidden="1">
      <c r="A234" s="7" t="s">
        <v>51</v>
      </c>
    </row>
    <row r="235" spans="1:1" hidden="1">
      <c r="A235" s="7" t="s">
        <v>51</v>
      </c>
    </row>
    <row r="236" spans="1:1" hidden="1">
      <c r="A236" s="7" t="s">
        <v>51</v>
      </c>
    </row>
    <row r="237" spans="1:1" hidden="1">
      <c r="A237" s="7" t="s">
        <v>51</v>
      </c>
    </row>
    <row r="238" spans="1:1" hidden="1">
      <c r="A238" s="7" t="s">
        <v>51</v>
      </c>
    </row>
    <row r="239" spans="1:1" hidden="1">
      <c r="A239" s="7" t="s">
        <v>51</v>
      </c>
    </row>
    <row r="240" spans="1:1" hidden="1">
      <c r="A240" s="7" t="s">
        <v>51</v>
      </c>
    </row>
    <row r="241" spans="1:18" hidden="1">
      <c r="A241" s="7" t="s">
        <v>51</v>
      </c>
    </row>
    <row r="242" spans="1:18" hidden="1">
      <c r="A242" s="60" t="s">
        <v>141</v>
      </c>
    </row>
    <row r="243" spans="1:18" hidden="1">
      <c r="A243" s="7" t="s">
        <v>51</v>
      </c>
    </row>
    <row r="244" spans="1:18" hidden="1">
      <c r="A244" s="7" t="s">
        <v>51</v>
      </c>
    </row>
    <row r="245" spans="1:18" hidden="1">
      <c r="A245" s="7" t="s">
        <v>51</v>
      </c>
    </row>
    <row r="246" spans="1:18">
      <c r="A246" s="7">
        <v>9</v>
      </c>
      <c r="B246" s="37" t="s">
        <v>142</v>
      </c>
      <c r="C246" s="37"/>
      <c r="D246" s="38" t="s">
        <v>143</v>
      </c>
      <c r="E246" s="39"/>
      <c r="F246" s="39"/>
      <c r="G246" s="40" t="s">
        <v>89</v>
      </c>
      <c r="H246" s="58">
        <v>65</v>
      </c>
      <c r="I246" s="59"/>
      <c r="J246" s="43"/>
      <c r="K246" s="44">
        <f>IF(AND(H246= "",I246= ""), 0, ROUND(ROUND(J246, 2) * ROUND(IF(I246="",H246,I246),  2), 2))</f>
        <v/>
      </c>
      <c r="L246" s="7"/>
      <c r="N246" s="45">
        <v>0.2</v>
      </c>
      <c r="R246" s="7">
        <v>1414</v>
      </c>
    </row>
    <row r="247" spans="1:18" hidden="1">
      <c r="A247" s="7" t="s">
        <v>54</v>
      </c>
    </row>
    <row r="248" spans="1:18">
      <c r="A248" s="7">
        <v>9</v>
      </c>
      <c r="B248" s="37" t="s">
        <v>144</v>
      </c>
      <c r="C248" s="37"/>
      <c r="D248" s="38" t="s">
        <v>145</v>
      </c>
      <c r="E248" s="39"/>
      <c r="F248" s="39"/>
      <c r="G248" s="40" t="s">
        <v>89</v>
      </c>
      <c r="H248" s="58">
        <v>65</v>
      </c>
      <c r="I248" s="59"/>
      <c r="J248" s="43"/>
      <c r="K248" s="44">
        <f>IF(AND(H248= "",I248= ""), 0, ROUND(ROUND(J248, 2) * ROUND(IF(I248="",H248,I248),  2), 2))</f>
        <v/>
      </c>
      <c r="L248" s="7"/>
      <c r="N248" s="45">
        <v>0.2</v>
      </c>
      <c r="R248" s="7">
        <v>1414</v>
      </c>
    </row>
    <row r="249" spans="1:18" hidden="1">
      <c r="A249" s="7" t="s">
        <v>54</v>
      </c>
    </row>
    <row r="250" spans="1:18">
      <c r="A250" s="7">
        <v>9</v>
      </c>
      <c r="B250" s="37" t="s">
        <v>146</v>
      </c>
      <c r="C250" s="37"/>
      <c r="D250" s="38" t="s">
        <v>147</v>
      </c>
      <c r="E250" s="39"/>
      <c r="F250" s="39"/>
      <c r="G250" s="40" t="s">
        <v>57</v>
      </c>
      <c r="H250" s="41">
        <v>1</v>
      </c>
      <c r="I250" s="42"/>
      <c r="J250" s="43"/>
      <c r="K250" s="44">
        <f>IF(AND(H250= "",I250= ""), 0, ROUND(ROUND(J250, 2) * ROUND(IF(I250="",H250,I250),  0), 2))</f>
        <v/>
      </c>
      <c r="L250" s="7"/>
      <c r="N250" s="45">
        <v>0.2</v>
      </c>
      <c r="R250" s="7">
        <v>1414</v>
      </c>
    </row>
    <row r="251" spans="1:18" hidden="1">
      <c r="A251" s="7" t="s">
        <v>54</v>
      </c>
    </row>
    <row r="252" spans="1:18" hidden="1">
      <c r="A252" s="7" t="s">
        <v>51</v>
      </c>
    </row>
    <row r="253" spans="1:18">
      <c r="A253" s="7" t="s">
        <v>70</v>
      </c>
      <c r="B253" s="39"/>
      <c r="C253" s="39"/>
      <c r="K253" s="39"/>
    </row>
    <row r="254" spans="1:18">
      <c r="B254" s="39"/>
      <c r="C254" s="39"/>
      <c r="D254" s="46" t="s">
        <v>140</v>
      </c>
      <c r="E254" s="47"/>
      <c r="F254" s="47"/>
      <c r="G254" s="48"/>
      <c r="H254" s="48"/>
      <c r="I254" s="48"/>
      <c r="J254" s="48"/>
      <c r="K254" s="49"/>
    </row>
    <row r="255" spans="1:18">
      <c r="B255" s="39"/>
      <c r="C255" s="39"/>
      <c r="D255" s="50"/>
      <c r="E255" s="7"/>
      <c r="F255" s="7"/>
      <c r="G255" s="7"/>
      <c r="H255" s="7"/>
      <c r="I255" s="7"/>
      <c r="J255" s="7"/>
      <c r="K255" s="8"/>
    </row>
    <row r="256" spans="1:18">
      <c r="B256" s="39"/>
      <c r="C256" s="39"/>
      <c r="D256" s="51" t="s">
        <v>71</v>
      </c>
      <c r="E256" s="52"/>
      <c r="F256" s="52"/>
      <c r="G256" s="53">
        <f>SUMIF(L223:L253, IF(L222="","",L222), K223:K253)</f>
        <v/>
      </c>
      <c r="H256" s="53"/>
      <c r="I256" s="53"/>
      <c r="J256" s="53"/>
      <c r="K256" s="54"/>
    </row>
    <row r="257" spans="1:12" hidden="1">
      <c r="B257" s="39"/>
      <c r="C257" s="39"/>
      <c r="D257" s="55" t="s">
        <v>72</v>
      </c>
      <c r="E257" s="46"/>
      <c r="F257" s="46"/>
      <c r="G257" s="56">
        <f>ROUND(SUMIF(L223:L253, IF(L222="","",L222), K223:K253) * 0.2, 2)</f>
        <v/>
      </c>
      <c r="H257" s="56"/>
      <c r="I257" s="56"/>
      <c r="J257" s="56"/>
      <c r="K257" s="57"/>
    </row>
    <row r="258" spans="1:12" hidden="1">
      <c r="B258" s="39"/>
      <c r="C258" s="39"/>
      <c r="D258" s="51" t="s">
        <v>73</v>
      </c>
      <c r="E258" s="52"/>
      <c r="F258" s="52"/>
      <c r="G258" s="53">
        <f>SUM(G256:G257)</f>
        <v/>
      </c>
      <c r="H258" s="53"/>
      <c r="I258" s="53"/>
      <c r="J258" s="53"/>
      <c r="K258" s="54"/>
    </row>
    <row r="259" spans="1:12">
      <c r="A259" s="7">
        <v>5</v>
      </c>
      <c r="B259" s="30" t="s">
        <v>148</v>
      </c>
      <c r="C259" s="30"/>
      <c r="D259" s="35" t="s">
        <v>150</v>
      </c>
      <c r="E259" s="35"/>
      <c r="F259" s="35"/>
      <c r="G259" s="35"/>
      <c r="H259" s="35"/>
      <c r="I259" s="35"/>
      <c r="J259" s="35"/>
      <c r="K259" s="36"/>
      <c r="L259" s="7"/>
    </row>
    <row r="260" spans="1:12" hidden="1">
      <c r="A260" s="7" t="s">
        <v>51</v>
      </c>
    </row>
    <row r="261" spans="1:12" hidden="1">
      <c r="A261" s="7" t="s">
        <v>51</v>
      </c>
    </row>
    <row r="262" spans="1:12" hidden="1">
      <c r="A262" s="7" t="s">
        <v>51</v>
      </c>
    </row>
    <row r="263" spans="1:12" hidden="1">
      <c r="A263" s="7" t="s">
        <v>51</v>
      </c>
    </row>
    <row r="264" spans="1:12" hidden="1">
      <c r="A264" s="7" t="s">
        <v>51</v>
      </c>
    </row>
    <row r="265" spans="1:12" hidden="1">
      <c r="A265" s="7" t="s">
        <v>51</v>
      </c>
    </row>
    <row r="266" spans="1:12" hidden="1">
      <c r="A266" s="7" t="s">
        <v>51</v>
      </c>
    </row>
    <row r="267" spans="1:12" hidden="1">
      <c r="A267" s="7" t="s">
        <v>51</v>
      </c>
    </row>
    <row r="268" spans="1:12" hidden="1">
      <c r="A268" s="7" t="s">
        <v>51</v>
      </c>
    </row>
    <row r="269" spans="1:12" hidden="1">
      <c r="A269" s="7" t="s">
        <v>51</v>
      </c>
    </row>
    <row r="270" spans="1:12" hidden="1">
      <c r="A270" s="7" t="s">
        <v>51</v>
      </c>
    </row>
    <row r="271" spans="1:12" hidden="1">
      <c r="A271" s="7" t="s">
        <v>51</v>
      </c>
    </row>
    <row r="272" spans="1:12" hidden="1">
      <c r="A272" s="7" t="s">
        <v>51</v>
      </c>
    </row>
    <row r="273" spans="1:1" hidden="1">
      <c r="A273" s="7" t="s">
        <v>51</v>
      </c>
    </row>
    <row r="274" spans="1:1" hidden="1">
      <c r="A274" s="7" t="s">
        <v>51</v>
      </c>
    </row>
    <row r="275" spans="1:1" hidden="1">
      <c r="A275" s="7" t="s">
        <v>51</v>
      </c>
    </row>
    <row r="276" spans="1:1" hidden="1">
      <c r="A276" s="7" t="s">
        <v>51</v>
      </c>
    </row>
    <row r="277" spans="1:1" hidden="1">
      <c r="A277" s="7" t="s">
        <v>51</v>
      </c>
    </row>
    <row r="278" spans="1:1" hidden="1">
      <c r="A278" s="7" t="s">
        <v>51</v>
      </c>
    </row>
    <row r="279" spans="1:1" hidden="1">
      <c r="A279" s="7" t="s">
        <v>51</v>
      </c>
    </row>
    <row r="280" spans="1:1" hidden="1">
      <c r="A280" s="7" t="s">
        <v>51</v>
      </c>
    </row>
    <row r="281" spans="1:1" hidden="1">
      <c r="A281" s="7" t="s">
        <v>51</v>
      </c>
    </row>
    <row r="282" spans="1:1" hidden="1">
      <c r="A282" s="7" t="s">
        <v>51</v>
      </c>
    </row>
    <row r="283" spans="1:1" hidden="1">
      <c r="A283" s="7" t="s">
        <v>51</v>
      </c>
    </row>
    <row r="284" spans="1:1" hidden="1">
      <c r="A284" s="7" t="s">
        <v>51</v>
      </c>
    </row>
    <row r="285" spans="1:1" hidden="1">
      <c r="A285" s="7" t="s">
        <v>51</v>
      </c>
    </row>
    <row r="286" spans="1:1" hidden="1">
      <c r="A286" s="7" t="s">
        <v>51</v>
      </c>
    </row>
    <row r="287" spans="1:1" hidden="1">
      <c r="A287" s="7" t="s">
        <v>51</v>
      </c>
    </row>
    <row r="288" spans="1:1" hidden="1">
      <c r="A288" s="7" t="s">
        <v>51</v>
      </c>
    </row>
    <row r="289" spans="1:18" hidden="1">
      <c r="A289" s="7" t="s">
        <v>51</v>
      </c>
    </row>
    <row r="290" spans="1:18" hidden="1">
      <c r="A290" s="7" t="s">
        <v>51</v>
      </c>
    </row>
    <row r="291" spans="1:18" hidden="1">
      <c r="A291" s="7" t="s">
        <v>51</v>
      </c>
    </row>
    <row r="292" spans="1:18" hidden="1">
      <c r="A292" s="7" t="s">
        <v>51</v>
      </c>
    </row>
    <row r="293" spans="1:18" hidden="1">
      <c r="A293" s="7" t="s">
        <v>51</v>
      </c>
    </row>
    <row r="294" spans="1:18" hidden="1">
      <c r="A294" s="7" t="s">
        <v>51</v>
      </c>
    </row>
    <row r="295" spans="1:18" hidden="1">
      <c r="A295" s="7" t="s">
        <v>51</v>
      </c>
    </row>
    <row r="296" spans="1:18" hidden="1">
      <c r="A296" s="7" t="s">
        <v>51</v>
      </c>
    </row>
    <row r="297" spans="1:18" hidden="1">
      <c r="A297" s="7" t="s">
        <v>51</v>
      </c>
    </row>
    <row r="298" spans="1:18" hidden="1">
      <c r="A298" s="7" t="s">
        <v>51</v>
      </c>
    </row>
    <row r="299" spans="1:18" hidden="1">
      <c r="A299" s="7" t="s">
        <v>51</v>
      </c>
    </row>
    <row r="300" spans="1:18" hidden="1">
      <c r="A300" s="7" t="s">
        <v>51</v>
      </c>
    </row>
    <row r="301" spans="1:18" hidden="1">
      <c r="A301" s="7" t="s">
        <v>51</v>
      </c>
    </row>
    <row r="302" spans="1:18">
      <c r="A302" s="7">
        <v>9</v>
      </c>
      <c r="B302" s="37" t="s">
        <v>151</v>
      </c>
      <c r="C302" s="37"/>
      <c r="D302" s="38" t="s">
        <v>152</v>
      </c>
      <c r="E302" s="39"/>
      <c r="F302" s="39"/>
      <c r="G302" s="40" t="s">
        <v>57</v>
      </c>
      <c r="H302" s="41">
        <v>1</v>
      </c>
      <c r="I302" s="42"/>
      <c r="J302" s="43"/>
      <c r="K302" s="44">
        <f>IF(AND(H302= "",I302= ""), 0, ROUND(ROUND(J302, 2) * ROUND(IF(I302="",H302,I302),  0), 2))</f>
        <v/>
      </c>
      <c r="L302" s="7"/>
      <c r="N302" s="45">
        <v>0.2</v>
      </c>
      <c r="R302" s="7">
        <v>1414</v>
      </c>
    </row>
    <row r="303" spans="1:18" hidden="1">
      <c r="A303" s="7" t="s">
        <v>54</v>
      </c>
    </row>
    <row r="304" spans="1:18" ht="22.5" customHeight="1">
      <c r="A304" s="7">
        <v>9</v>
      </c>
      <c r="B304" s="37" t="s">
        <v>153</v>
      </c>
      <c r="C304" s="37"/>
      <c r="D304" s="38" t="s">
        <v>154</v>
      </c>
      <c r="E304" s="39"/>
      <c r="F304" s="39"/>
      <c r="G304" s="40" t="s">
        <v>57</v>
      </c>
      <c r="H304" s="41">
        <v>1</v>
      </c>
      <c r="I304" s="42"/>
      <c r="J304" s="43"/>
      <c r="K304" s="44">
        <f>IF(AND(H304= "",I304= ""), 0, ROUND(ROUND(J304, 2) * ROUND(IF(I304="",H304,I304),  0), 2))</f>
        <v/>
      </c>
      <c r="L304" s="7"/>
      <c r="N304" s="45">
        <v>0.2</v>
      </c>
      <c r="R304" s="7">
        <v>1414</v>
      </c>
    </row>
    <row r="305" spans="1:12" hidden="1">
      <c r="A305" s="7" t="s">
        <v>54</v>
      </c>
    </row>
    <row r="306" spans="1:12" hidden="1">
      <c r="A306" s="7" t="s">
        <v>51</v>
      </c>
    </row>
    <row r="307" spans="1:12" hidden="1">
      <c r="A307" s="7" t="s">
        <v>51</v>
      </c>
    </row>
    <row r="308" spans="1:12" hidden="1">
      <c r="A308" s="7" t="s">
        <v>51</v>
      </c>
    </row>
    <row r="309" spans="1:12" hidden="1">
      <c r="A309" s="7" t="s">
        <v>51</v>
      </c>
    </row>
    <row r="310" spans="1:12" hidden="1">
      <c r="A310" s="7" t="s">
        <v>51</v>
      </c>
    </row>
    <row r="311" spans="1:12" hidden="1">
      <c r="A311" s="7" t="s">
        <v>51</v>
      </c>
    </row>
    <row r="312" spans="1:12">
      <c r="A312" s="7" t="s">
        <v>70</v>
      </c>
      <c r="B312" s="39"/>
      <c r="C312" s="39"/>
      <c r="K312" s="39"/>
    </row>
    <row r="313" spans="1:12">
      <c r="B313" s="39"/>
      <c r="C313" s="39"/>
      <c r="D313" s="46" t="s">
        <v>150</v>
      </c>
      <c r="E313" s="47"/>
      <c r="F313" s="47"/>
      <c r="G313" s="48"/>
      <c r="H313" s="48"/>
      <c r="I313" s="48"/>
      <c r="J313" s="48"/>
      <c r="K313" s="49"/>
    </row>
    <row r="314" spans="1:12">
      <c r="B314" s="39"/>
      <c r="C314" s="39"/>
      <c r="D314" s="50"/>
      <c r="E314" s="7"/>
      <c r="F314" s="7"/>
      <c r="G314" s="7"/>
      <c r="H314" s="7"/>
      <c r="I314" s="7"/>
      <c r="J314" s="7"/>
      <c r="K314" s="8"/>
    </row>
    <row r="315" spans="1:12">
      <c r="B315" s="39"/>
      <c r="C315" s="39"/>
      <c r="D315" s="51" t="s">
        <v>71</v>
      </c>
      <c r="E315" s="52"/>
      <c r="F315" s="52"/>
      <c r="G315" s="53">
        <f>SUMIF(L260:L312, IF(L259="","",L259), K260:K312)</f>
        <v/>
      </c>
      <c r="H315" s="53"/>
      <c r="I315" s="53"/>
      <c r="J315" s="53"/>
      <c r="K315" s="54"/>
    </row>
    <row r="316" spans="1:12" hidden="1">
      <c r="B316" s="39"/>
      <c r="C316" s="39"/>
      <c r="D316" s="55" t="s">
        <v>72</v>
      </c>
      <c r="E316" s="46"/>
      <c r="F316" s="46"/>
      <c r="G316" s="56">
        <f>ROUND(SUMIF(L260:L312, IF(L259="","",L259), K260:K312) * 0.2, 2)</f>
        <v/>
      </c>
      <c r="H316" s="56"/>
      <c r="I316" s="56"/>
      <c r="J316" s="56"/>
      <c r="K316" s="57"/>
    </row>
    <row r="317" spans="1:12" hidden="1">
      <c r="B317" s="39"/>
      <c r="C317" s="39"/>
      <c r="D317" s="51" t="s">
        <v>73</v>
      </c>
      <c r="E317" s="52"/>
      <c r="F317" s="52"/>
      <c r="G317" s="53">
        <f>SUM(G315:G316)</f>
        <v/>
      </c>
      <c r="H317" s="53"/>
      <c r="I317" s="53"/>
      <c r="J317" s="53"/>
      <c r="K317" s="54"/>
    </row>
    <row r="318" spans="1:12">
      <c r="A318" s="7">
        <v>5</v>
      </c>
      <c r="B318" s="30" t="s">
        <v>155</v>
      </c>
      <c r="C318" s="30"/>
      <c r="D318" s="35" t="s">
        <v>157</v>
      </c>
      <c r="E318" s="35"/>
      <c r="F318" s="35"/>
      <c r="G318" s="35"/>
      <c r="H318" s="35"/>
      <c r="I318" s="35"/>
      <c r="J318" s="35"/>
      <c r="K318" s="36"/>
      <c r="L318" s="7"/>
    </row>
    <row r="319" spans="1:12" hidden="1">
      <c r="A319" s="7" t="s">
        <v>51</v>
      </c>
    </row>
    <row r="320" spans="1:12" hidden="1">
      <c r="A320" s="7" t="s">
        <v>51</v>
      </c>
    </row>
    <row r="321" spans="1:18">
      <c r="A321" s="7">
        <v>9</v>
      </c>
      <c r="B321" s="37" t="s">
        <v>158</v>
      </c>
      <c r="C321" s="37"/>
      <c r="D321" s="38" t="s">
        <v>159</v>
      </c>
      <c r="E321" s="39"/>
      <c r="F321" s="39"/>
      <c r="G321" s="40" t="s">
        <v>16</v>
      </c>
      <c r="H321" s="41">
        <v>1</v>
      </c>
      <c r="I321" s="42"/>
      <c r="J321" s="43"/>
      <c r="K321" s="44">
        <f>IF(AND(H321= "",I321= ""), 0, ROUND(ROUND(J321, 2) * ROUND(IF(I321="",H321,I321),  0), 2))</f>
        <v/>
      </c>
      <c r="L321" s="7"/>
      <c r="N321" s="45">
        <v>0.2</v>
      </c>
      <c r="R321" s="7">
        <v>1414</v>
      </c>
    </row>
    <row r="322" spans="1:18" hidden="1">
      <c r="A322" s="7" t="s">
        <v>54</v>
      </c>
    </row>
    <row r="323" spans="1:18" ht="22.5" customHeight="1">
      <c r="A323" s="7">
        <v>9</v>
      </c>
      <c r="B323" s="37" t="s">
        <v>160</v>
      </c>
      <c r="C323" s="37"/>
      <c r="D323" s="38" t="s">
        <v>161</v>
      </c>
      <c r="E323" s="39"/>
      <c r="F323" s="39"/>
      <c r="G323" s="40" t="s">
        <v>57</v>
      </c>
      <c r="H323" s="41">
        <v>1</v>
      </c>
      <c r="I323" s="42"/>
      <c r="J323" s="43"/>
      <c r="K323" s="44">
        <f>IF(AND(H323= "",I323= ""), 0, ROUND(ROUND(J323, 2) * ROUND(IF(I323="",H323,I323),  0), 2))</f>
        <v/>
      </c>
      <c r="L323" s="7"/>
      <c r="N323" s="45">
        <v>0.2</v>
      </c>
      <c r="R323" s="7">
        <v>1414</v>
      </c>
    </row>
    <row r="324" spans="1:18" hidden="1">
      <c r="A324" s="7" t="s">
        <v>54</v>
      </c>
    </row>
    <row r="325" spans="1:18" hidden="1">
      <c r="A325" s="7" t="s">
        <v>51</v>
      </c>
    </row>
    <row r="326" spans="1:18" hidden="1">
      <c r="A326" s="7" t="s">
        <v>51</v>
      </c>
    </row>
    <row r="327" spans="1:18" hidden="1">
      <c r="A327" s="7" t="s">
        <v>51</v>
      </c>
    </row>
    <row r="328" spans="1:18">
      <c r="A328" s="7">
        <v>9</v>
      </c>
      <c r="B328" s="37" t="s">
        <v>162</v>
      </c>
      <c r="C328" s="37"/>
      <c r="D328" s="38" t="s">
        <v>163</v>
      </c>
      <c r="E328" s="39"/>
      <c r="F328" s="39"/>
      <c r="G328" s="40" t="s">
        <v>16</v>
      </c>
      <c r="H328" s="41">
        <v>1</v>
      </c>
      <c r="I328" s="42"/>
      <c r="J328" s="43"/>
      <c r="K328" s="44">
        <f>IF(AND(H328= "",I328= ""), 0, ROUND(ROUND(J328, 2) * ROUND(IF(I328="",H328,I328),  0), 2))</f>
        <v/>
      </c>
      <c r="L328" s="7"/>
      <c r="N328" s="45">
        <v>0.2</v>
      </c>
      <c r="R328" s="7">
        <v>1414</v>
      </c>
    </row>
    <row r="329" spans="1:18" hidden="1">
      <c r="A329" s="7" t="s">
        <v>54</v>
      </c>
    </row>
    <row r="330" spans="1:18" ht="22.5" customHeight="1">
      <c r="A330" s="7">
        <v>9</v>
      </c>
      <c r="B330" s="37" t="s">
        <v>164</v>
      </c>
      <c r="C330" s="37"/>
      <c r="D330" s="38" t="s">
        <v>161</v>
      </c>
      <c r="E330" s="39"/>
      <c r="F330" s="39"/>
      <c r="G330" s="40" t="s">
        <v>57</v>
      </c>
      <c r="H330" s="41">
        <v>1</v>
      </c>
      <c r="I330" s="42"/>
      <c r="J330" s="43"/>
      <c r="K330" s="44">
        <f>IF(AND(H330= "",I330= ""), 0, ROUND(ROUND(J330, 2) * ROUND(IF(I330="",H330,I330),  0), 2))</f>
        <v/>
      </c>
      <c r="L330" s="7"/>
      <c r="N330" s="45">
        <v>0.2</v>
      </c>
      <c r="R330" s="7">
        <v>1414</v>
      </c>
    </row>
    <row r="331" spans="1:18" hidden="1">
      <c r="A331" s="7" t="s">
        <v>54</v>
      </c>
    </row>
    <row r="332" spans="1:18" hidden="1">
      <c r="A332" s="7" t="s">
        <v>51</v>
      </c>
    </row>
    <row r="333" spans="1:18">
      <c r="A333" s="7" t="s">
        <v>70</v>
      </c>
      <c r="B333" s="39"/>
      <c r="C333" s="39"/>
      <c r="K333" s="39"/>
    </row>
    <row r="334" spans="1:18">
      <c r="B334" s="39"/>
      <c r="C334" s="39"/>
      <c r="D334" s="46" t="s">
        <v>157</v>
      </c>
      <c r="E334" s="47"/>
      <c r="F334" s="47"/>
      <c r="G334" s="48"/>
      <c r="H334" s="48"/>
      <c r="I334" s="48"/>
      <c r="J334" s="48"/>
      <c r="K334" s="49"/>
    </row>
    <row r="335" spans="1:18">
      <c r="B335" s="39"/>
      <c r="C335" s="39"/>
      <c r="D335" s="50"/>
      <c r="E335" s="7"/>
      <c r="F335" s="7"/>
      <c r="G335" s="7"/>
      <c r="H335" s="7"/>
      <c r="I335" s="7"/>
      <c r="J335" s="7"/>
      <c r="K335" s="8"/>
    </row>
    <row r="336" spans="1:18">
      <c r="B336" s="39"/>
      <c r="C336" s="39"/>
      <c r="D336" s="51" t="s">
        <v>71</v>
      </c>
      <c r="E336" s="52"/>
      <c r="F336" s="52"/>
      <c r="G336" s="53">
        <f>SUMIF(L319:L333, IF(L318="","",L318), K319:K333)</f>
        <v/>
      </c>
      <c r="H336" s="53"/>
      <c r="I336" s="53"/>
      <c r="J336" s="53"/>
      <c r="K336" s="54"/>
    </row>
    <row r="337" spans="1:12" hidden="1">
      <c r="B337" s="39"/>
      <c r="C337" s="39"/>
      <c r="D337" s="55" t="s">
        <v>72</v>
      </c>
      <c r="E337" s="46"/>
      <c r="F337" s="46"/>
      <c r="G337" s="56">
        <f>ROUND(SUMIF(L319:L333, IF(L318="","",L318), K319:K333) * 0.2, 2)</f>
        <v/>
      </c>
      <c r="H337" s="56"/>
      <c r="I337" s="56"/>
      <c r="J337" s="56"/>
      <c r="K337" s="57"/>
    </row>
    <row r="338" spans="1:12" hidden="1">
      <c r="B338" s="39"/>
      <c r="C338" s="39"/>
      <c r="D338" s="51" t="s">
        <v>73</v>
      </c>
      <c r="E338" s="52"/>
      <c r="F338" s="52"/>
      <c r="G338" s="53">
        <f>SUM(G336:G337)</f>
        <v/>
      </c>
      <c r="H338" s="53"/>
      <c r="I338" s="53"/>
      <c r="J338" s="53"/>
      <c r="K338" s="54"/>
    </row>
    <row r="339" spans="1:12">
      <c r="A339" s="7" t="s">
        <v>79</v>
      </c>
      <c r="B339" s="39"/>
      <c r="C339" s="39"/>
      <c r="K339" s="39"/>
    </row>
    <row r="340" spans="1:12">
      <c r="B340" s="39"/>
      <c r="C340" s="39"/>
      <c r="D340" s="46" t="s">
        <v>165</v>
      </c>
      <c r="E340" s="47"/>
      <c r="F340" s="47"/>
      <c r="G340" s="48"/>
      <c r="H340" s="48"/>
      <c r="I340" s="48"/>
      <c r="J340" s="48"/>
      <c r="K340" s="49"/>
    </row>
    <row r="341" spans="1:12">
      <c r="B341" s="39"/>
      <c r="C341" s="39"/>
      <c r="D341" s="50"/>
      <c r="E341" s="7"/>
      <c r="F341" s="7"/>
      <c r="G341" s="7"/>
      <c r="H341" s="7"/>
      <c r="I341" s="7"/>
      <c r="J341" s="7"/>
      <c r="K341" s="8"/>
    </row>
    <row r="342" spans="1:12">
      <c r="B342" s="39"/>
      <c r="C342" s="39"/>
      <c r="D342" s="51" t="s">
        <v>71</v>
      </c>
      <c r="E342" s="52"/>
      <c r="F342" s="52"/>
      <c r="G342" s="53">
        <f>SUMIF(L222:L339, IF(L221="","",L221), K222:K339)</f>
        <v/>
      </c>
      <c r="H342" s="53"/>
      <c r="I342" s="53"/>
      <c r="J342" s="53"/>
      <c r="K342" s="54"/>
    </row>
    <row r="343" spans="1:12" hidden="1">
      <c r="B343" s="39"/>
      <c r="C343" s="39"/>
      <c r="D343" s="55" t="s">
        <v>72</v>
      </c>
      <c r="E343" s="46"/>
      <c r="F343" s="46"/>
      <c r="G343" s="56">
        <f>ROUND(SUMIF(L222:L339, IF(L221="","",L221), K222:K339) * 0.2, 2)</f>
        <v/>
      </c>
      <c r="H343" s="56"/>
      <c r="I343" s="56"/>
      <c r="J343" s="56"/>
      <c r="K343" s="57"/>
    </row>
    <row r="344" spans="1:12" hidden="1">
      <c r="B344" s="39"/>
      <c r="C344" s="39"/>
      <c r="D344" s="51" t="s">
        <v>73</v>
      </c>
      <c r="E344" s="52"/>
      <c r="F344" s="52"/>
      <c r="G344" s="53">
        <f>SUM(G342:G343)</f>
        <v/>
      </c>
      <c r="H344" s="53"/>
      <c r="I344" s="53"/>
      <c r="J344" s="53"/>
      <c r="K344" s="54"/>
    </row>
    <row r="345" spans="1:12">
      <c r="A345" s="7">
        <v>4</v>
      </c>
      <c r="B345" s="30" t="s">
        <v>166</v>
      </c>
      <c r="C345" s="30"/>
      <c r="D345" s="33" t="s">
        <v>168</v>
      </c>
      <c r="E345" s="33"/>
      <c r="F345" s="33"/>
      <c r="G345" s="33"/>
      <c r="H345" s="33"/>
      <c r="I345" s="33"/>
      <c r="J345" s="33"/>
      <c r="K345" s="34"/>
      <c r="L345" s="7"/>
    </row>
    <row r="346" spans="1:12">
      <c r="A346" s="7">
        <v>5</v>
      </c>
      <c r="B346" s="30" t="s">
        <v>169</v>
      </c>
      <c r="C346" s="30"/>
      <c r="D346" s="35" t="s">
        <v>171</v>
      </c>
      <c r="E346" s="35"/>
      <c r="F346" s="35"/>
      <c r="G346" s="35"/>
      <c r="H346" s="35"/>
      <c r="I346" s="35"/>
      <c r="J346" s="35"/>
      <c r="K346" s="36"/>
      <c r="L346" s="7"/>
    </row>
    <row r="347" spans="1:12" hidden="1">
      <c r="A347" s="7" t="s">
        <v>51</v>
      </c>
    </row>
    <row r="348" spans="1:12" hidden="1">
      <c r="A348" s="7" t="s">
        <v>51</v>
      </c>
    </row>
    <row r="349" spans="1:12" hidden="1">
      <c r="A349" s="60" t="s">
        <v>172</v>
      </c>
    </row>
    <row r="350" spans="1:12" hidden="1">
      <c r="A350" s="7" t="s">
        <v>51</v>
      </c>
    </row>
    <row r="351" spans="1:12">
      <c r="A351" s="7" t="s">
        <v>70</v>
      </c>
      <c r="B351" s="39"/>
      <c r="C351" s="39"/>
      <c r="K351" s="39"/>
    </row>
    <row r="352" spans="1:12">
      <c r="B352" s="39"/>
      <c r="C352" s="39"/>
      <c r="D352" s="46" t="s">
        <v>171</v>
      </c>
      <c r="E352" s="47"/>
      <c r="F352" s="47"/>
      <c r="G352" s="48"/>
      <c r="H352" s="48"/>
      <c r="I352" s="48"/>
      <c r="J352" s="48"/>
      <c r="K352" s="49"/>
    </row>
    <row r="353" spans="1:12">
      <c r="B353" s="39"/>
      <c r="C353" s="39"/>
      <c r="D353" s="50"/>
      <c r="E353" s="7"/>
      <c r="F353" s="7"/>
      <c r="G353" s="7"/>
      <c r="H353" s="7"/>
      <c r="I353" s="7"/>
      <c r="J353" s="7"/>
      <c r="K353" s="8"/>
    </row>
    <row r="354" spans="1:12">
      <c r="B354" s="39"/>
      <c r="C354" s="39"/>
      <c r="D354" s="51" t="s">
        <v>71</v>
      </c>
      <c r="E354" s="52"/>
      <c r="F354" s="52"/>
      <c r="G354" s="53">
        <f>SUMIF(L347:L351, IF(L346="","",L346), K347:K351)</f>
        <v/>
      </c>
      <c r="H354" s="53"/>
      <c r="I354" s="53"/>
      <c r="J354" s="53"/>
      <c r="K354" s="54"/>
    </row>
    <row r="355" spans="1:12" hidden="1">
      <c r="B355" s="39"/>
      <c r="C355" s="39"/>
      <c r="D355" s="55" t="s">
        <v>72</v>
      </c>
      <c r="E355" s="46"/>
      <c r="F355" s="46"/>
      <c r="G355" s="56">
        <f>ROUND(SUMIF(L347:L351, IF(L346="","",L346), K347:K351) * 0.2, 2)</f>
        <v/>
      </c>
      <c r="H355" s="56"/>
      <c r="I355" s="56"/>
      <c r="J355" s="56"/>
      <c r="K355" s="57"/>
    </row>
    <row r="356" spans="1:12" hidden="1">
      <c r="B356" s="39"/>
      <c r="C356" s="39"/>
      <c r="D356" s="51" t="s">
        <v>73</v>
      </c>
      <c r="E356" s="52"/>
      <c r="F356" s="52"/>
      <c r="G356" s="53">
        <f>SUM(G354:G355)</f>
        <v/>
      </c>
      <c r="H356" s="53"/>
      <c r="I356" s="53"/>
      <c r="J356" s="53"/>
      <c r="K356" s="54"/>
    </row>
    <row r="357" spans="1:12">
      <c r="A357" s="7">
        <v>5</v>
      </c>
      <c r="B357" s="30" t="s">
        <v>173</v>
      </c>
      <c r="C357" s="30"/>
      <c r="D357" s="35" t="s">
        <v>175</v>
      </c>
      <c r="E357" s="35"/>
      <c r="F357" s="35"/>
      <c r="G357" s="35"/>
      <c r="H357" s="35"/>
      <c r="I357" s="35"/>
      <c r="J357" s="35"/>
      <c r="K357" s="36"/>
      <c r="L357" s="7"/>
    </row>
    <row r="358" spans="1:12" hidden="1">
      <c r="A358" s="7" t="s">
        <v>51</v>
      </c>
    </row>
    <row r="359" spans="1:12" hidden="1">
      <c r="A359" s="7" t="s">
        <v>51</v>
      </c>
    </row>
    <row r="360" spans="1:12" hidden="1">
      <c r="A360" s="7" t="s">
        <v>51</v>
      </c>
    </row>
    <row r="361" spans="1:12" hidden="1">
      <c r="A361" s="7" t="s">
        <v>51</v>
      </c>
    </row>
    <row r="362" spans="1:12" hidden="1">
      <c r="A362" s="7" t="s">
        <v>51</v>
      </c>
    </row>
    <row r="363" spans="1:12" hidden="1">
      <c r="A363" s="7" t="s">
        <v>51</v>
      </c>
    </row>
    <row r="364" spans="1:12" hidden="1">
      <c r="A364" s="7" t="s">
        <v>51</v>
      </c>
    </row>
    <row r="365" spans="1:12" hidden="1">
      <c r="A365" s="7" t="s">
        <v>51</v>
      </c>
    </row>
    <row r="366" spans="1:12" hidden="1">
      <c r="A366" s="7" t="s">
        <v>51</v>
      </c>
    </row>
    <row r="367" spans="1:12" hidden="1">
      <c r="A367" s="7" t="s">
        <v>51</v>
      </c>
    </row>
    <row r="368" spans="1:12" hidden="1">
      <c r="A368" s="7" t="s">
        <v>51</v>
      </c>
    </row>
    <row r="369" spans="1:12" hidden="1">
      <c r="A369" s="7" t="s">
        <v>51</v>
      </c>
    </row>
    <row r="370" spans="1:12" hidden="1">
      <c r="A370" s="7" t="s">
        <v>51</v>
      </c>
    </row>
    <row r="371" spans="1:12" hidden="1">
      <c r="A371" s="7" t="s">
        <v>51</v>
      </c>
    </row>
    <row r="372" spans="1:12" hidden="1">
      <c r="A372" s="7" t="s">
        <v>51</v>
      </c>
    </row>
    <row r="373" spans="1:12" hidden="1">
      <c r="A373" s="7" t="s">
        <v>51</v>
      </c>
    </row>
    <row r="374" spans="1:12" hidden="1">
      <c r="A374" s="7" t="s">
        <v>51</v>
      </c>
    </row>
    <row r="375" spans="1:12" hidden="1">
      <c r="A375" s="7" t="s">
        <v>51</v>
      </c>
    </row>
    <row r="376" spans="1:12">
      <c r="A376" s="7" t="s">
        <v>70</v>
      </c>
      <c r="B376" s="39"/>
      <c r="C376" s="39"/>
      <c r="K376" s="39"/>
    </row>
    <row r="377" spans="1:12">
      <c r="B377" s="39"/>
      <c r="C377" s="39"/>
      <c r="D377" s="46" t="s">
        <v>175</v>
      </c>
      <c r="E377" s="47"/>
      <c r="F377" s="47"/>
      <c r="G377" s="48"/>
      <c r="H377" s="48"/>
      <c r="I377" s="48"/>
      <c r="J377" s="48"/>
      <c r="K377" s="49"/>
    </row>
    <row r="378" spans="1:12">
      <c r="B378" s="39"/>
      <c r="C378" s="39"/>
      <c r="D378" s="50"/>
      <c r="E378" s="7"/>
      <c r="F378" s="7"/>
      <c r="G378" s="7"/>
      <c r="H378" s="7"/>
      <c r="I378" s="7"/>
      <c r="J378" s="7"/>
      <c r="K378" s="8"/>
    </row>
    <row r="379" spans="1:12">
      <c r="B379" s="39"/>
      <c r="C379" s="39"/>
      <c r="D379" s="51" t="s">
        <v>71</v>
      </c>
      <c r="E379" s="52"/>
      <c r="F379" s="52"/>
      <c r="G379" s="53">
        <f>SUMIF(L358:L376, IF(L357="","",L357), K358:K376)</f>
        <v/>
      </c>
      <c r="H379" s="53"/>
      <c r="I379" s="53"/>
      <c r="J379" s="53"/>
      <c r="K379" s="54"/>
    </row>
    <row r="380" spans="1:12" hidden="1">
      <c r="B380" s="39"/>
      <c r="C380" s="39"/>
      <c r="D380" s="55" t="s">
        <v>72</v>
      </c>
      <c r="E380" s="46"/>
      <c r="F380" s="46"/>
      <c r="G380" s="56">
        <f>ROUND(SUMIF(L358:L376, IF(L357="","",L357), K358:K376) * 0.2, 2)</f>
        <v/>
      </c>
      <c r="H380" s="56"/>
      <c r="I380" s="56"/>
      <c r="J380" s="56"/>
      <c r="K380" s="57"/>
    </row>
    <row r="381" spans="1:12" hidden="1">
      <c r="B381" s="39"/>
      <c r="C381" s="39"/>
      <c r="D381" s="51" t="s">
        <v>73</v>
      </c>
      <c r="E381" s="52"/>
      <c r="F381" s="52"/>
      <c r="G381" s="53">
        <f>SUM(G379:G380)</f>
        <v/>
      </c>
      <c r="H381" s="53"/>
      <c r="I381" s="53"/>
      <c r="J381" s="53"/>
      <c r="K381" s="54"/>
    </row>
    <row r="382" spans="1:12">
      <c r="A382" s="7">
        <v>5</v>
      </c>
      <c r="B382" s="30" t="s">
        <v>176</v>
      </c>
      <c r="C382" s="30"/>
      <c r="D382" s="35" t="s">
        <v>178</v>
      </c>
      <c r="E382" s="35"/>
      <c r="F382" s="35"/>
      <c r="G382" s="35"/>
      <c r="H382" s="35"/>
      <c r="I382" s="35"/>
      <c r="J382" s="35"/>
      <c r="K382" s="36"/>
      <c r="L382" s="7"/>
    </row>
    <row r="383" spans="1:12" hidden="1">
      <c r="A383" s="7" t="s">
        <v>51</v>
      </c>
    </row>
    <row r="384" spans="1:12" hidden="1">
      <c r="A384" s="7" t="s">
        <v>51</v>
      </c>
    </row>
    <row r="385" spans="1:1" hidden="1">
      <c r="A385" s="7" t="s">
        <v>51</v>
      </c>
    </row>
    <row r="386" spans="1:1" hidden="1">
      <c r="A386" s="7" t="s">
        <v>51</v>
      </c>
    </row>
    <row r="387" spans="1:1" hidden="1">
      <c r="A387" s="7" t="s">
        <v>51</v>
      </c>
    </row>
    <row r="388" spans="1:1" hidden="1">
      <c r="A388" s="7" t="s">
        <v>51</v>
      </c>
    </row>
    <row r="389" spans="1:1" hidden="1">
      <c r="A389" s="7" t="s">
        <v>51</v>
      </c>
    </row>
    <row r="390" spans="1:1" hidden="1">
      <c r="A390" s="7" t="s">
        <v>51</v>
      </c>
    </row>
    <row r="391" spans="1:1" hidden="1">
      <c r="A391" s="7" t="s">
        <v>51</v>
      </c>
    </row>
    <row r="392" spans="1:1" hidden="1">
      <c r="A392" s="7" t="s">
        <v>51</v>
      </c>
    </row>
    <row r="393" spans="1:1" hidden="1">
      <c r="A393" s="7" t="s">
        <v>51</v>
      </c>
    </row>
    <row r="394" spans="1:1" hidden="1">
      <c r="A394" s="7" t="s">
        <v>51</v>
      </c>
    </row>
    <row r="395" spans="1:1" hidden="1">
      <c r="A395" s="7" t="s">
        <v>51</v>
      </c>
    </row>
    <row r="396" spans="1:1" hidden="1">
      <c r="A396" s="7" t="s">
        <v>51</v>
      </c>
    </row>
    <row r="397" spans="1:1" hidden="1">
      <c r="A397" s="7" t="s">
        <v>51</v>
      </c>
    </row>
    <row r="398" spans="1:1" hidden="1">
      <c r="A398" s="7" t="s">
        <v>51</v>
      </c>
    </row>
    <row r="399" spans="1:1" hidden="1">
      <c r="A399" s="7" t="s">
        <v>51</v>
      </c>
    </row>
    <row r="400" spans="1:1" hidden="1">
      <c r="A400" s="7" t="s">
        <v>51</v>
      </c>
    </row>
    <row r="401" spans="1:1" hidden="1">
      <c r="A401" s="7" t="s">
        <v>51</v>
      </c>
    </row>
    <row r="402" spans="1:1" hidden="1">
      <c r="A402" s="7" t="s">
        <v>51</v>
      </c>
    </row>
    <row r="403" spans="1:1" hidden="1">
      <c r="A403" s="7" t="s">
        <v>51</v>
      </c>
    </row>
    <row r="404" spans="1:1" hidden="1">
      <c r="A404" s="7" t="s">
        <v>51</v>
      </c>
    </row>
    <row r="405" spans="1:1" hidden="1">
      <c r="A405" s="7" t="s">
        <v>51</v>
      </c>
    </row>
    <row r="406" spans="1:1" hidden="1">
      <c r="A406" s="7" t="s">
        <v>51</v>
      </c>
    </row>
    <row r="407" spans="1:1" hidden="1">
      <c r="A407" s="7" t="s">
        <v>51</v>
      </c>
    </row>
    <row r="408" spans="1:1" hidden="1">
      <c r="A408" s="7" t="s">
        <v>51</v>
      </c>
    </row>
    <row r="409" spans="1:1" hidden="1">
      <c r="A409" s="7" t="s">
        <v>51</v>
      </c>
    </row>
    <row r="410" spans="1:1" hidden="1">
      <c r="A410" s="7" t="s">
        <v>51</v>
      </c>
    </row>
    <row r="411" spans="1:1" hidden="1">
      <c r="A411" s="7" t="s">
        <v>51</v>
      </c>
    </row>
    <row r="412" spans="1:1" hidden="1">
      <c r="A412" s="7" t="s">
        <v>51</v>
      </c>
    </row>
    <row r="413" spans="1:1" hidden="1">
      <c r="A413" s="7" t="s">
        <v>51</v>
      </c>
    </row>
    <row r="414" spans="1:1" hidden="1">
      <c r="A414" s="7" t="s">
        <v>51</v>
      </c>
    </row>
    <row r="415" spans="1:1" hidden="1">
      <c r="A415" s="7" t="s">
        <v>51</v>
      </c>
    </row>
    <row r="416" spans="1:1" hidden="1">
      <c r="A416" s="7" t="s">
        <v>51</v>
      </c>
    </row>
    <row r="417" spans="1:1" hidden="1">
      <c r="A417" s="7" t="s">
        <v>51</v>
      </c>
    </row>
    <row r="418" spans="1:1" hidden="1">
      <c r="A418" s="7" t="s">
        <v>51</v>
      </c>
    </row>
    <row r="419" spans="1:1" hidden="1">
      <c r="A419" s="7" t="s">
        <v>51</v>
      </c>
    </row>
    <row r="420" spans="1:1" hidden="1">
      <c r="A420" s="7" t="s">
        <v>51</v>
      </c>
    </row>
    <row r="421" spans="1:1" hidden="1">
      <c r="A421" s="7" t="s">
        <v>51</v>
      </c>
    </row>
    <row r="422" spans="1:1" hidden="1">
      <c r="A422" s="7" t="s">
        <v>51</v>
      </c>
    </row>
    <row r="423" spans="1:1" hidden="1">
      <c r="A423" s="7" t="s">
        <v>51</v>
      </c>
    </row>
    <row r="424" spans="1:1" hidden="1">
      <c r="A424" s="7" t="s">
        <v>51</v>
      </c>
    </row>
    <row r="425" spans="1:1" hidden="1">
      <c r="A425" s="7" t="s">
        <v>51</v>
      </c>
    </row>
    <row r="426" spans="1:1" hidden="1">
      <c r="A426" s="7" t="s">
        <v>51</v>
      </c>
    </row>
    <row r="427" spans="1:1" hidden="1">
      <c r="A427" s="7" t="s">
        <v>51</v>
      </c>
    </row>
    <row r="428" spans="1:1" hidden="1">
      <c r="A428" s="7" t="s">
        <v>51</v>
      </c>
    </row>
    <row r="429" spans="1:1" hidden="1">
      <c r="A429" s="7" t="s">
        <v>51</v>
      </c>
    </row>
    <row r="430" spans="1:1" hidden="1">
      <c r="A430" s="7" t="s">
        <v>51</v>
      </c>
    </row>
    <row r="431" spans="1:1" hidden="1">
      <c r="A431" s="7" t="s">
        <v>51</v>
      </c>
    </row>
    <row r="432" spans="1:1" hidden="1">
      <c r="A432" s="7" t="s">
        <v>51</v>
      </c>
    </row>
    <row r="433" spans="1:1" hidden="1">
      <c r="A433" s="7" t="s">
        <v>51</v>
      </c>
    </row>
    <row r="434" spans="1:1" hidden="1">
      <c r="A434" s="7" t="s">
        <v>51</v>
      </c>
    </row>
    <row r="435" spans="1:1" hidden="1">
      <c r="A435" s="7" t="s">
        <v>51</v>
      </c>
    </row>
    <row r="436" spans="1:1" hidden="1">
      <c r="A436" s="7" t="s">
        <v>51</v>
      </c>
    </row>
    <row r="437" spans="1:1" hidden="1">
      <c r="A437" s="7" t="s">
        <v>51</v>
      </c>
    </row>
    <row r="438" spans="1:1" hidden="1">
      <c r="A438" s="7" t="s">
        <v>51</v>
      </c>
    </row>
    <row r="439" spans="1:1" hidden="1">
      <c r="A439" s="7" t="s">
        <v>51</v>
      </c>
    </row>
    <row r="440" spans="1:1" hidden="1">
      <c r="A440" s="7" t="s">
        <v>51</v>
      </c>
    </row>
    <row r="441" spans="1:1" hidden="1">
      <c r="A441" s="7" t="s">
        <v>51</v>
      </c>
    </row>
    <row r="442" spans="1:1" hidden="1">
      <c r="A442" s="7" t="s">
        <v>51</v>
      </c>
    </row>
    <row r="443" spans="1:1" hidden="1">
      <c r="A443" s="7" t="s">
        <v>51</v>
      </c>
    </row>
    <row r="444" spans="1:1" hidden="1">
      <c r="A444" s="7" t="s">
        <v>51</v>
      </c>
    </row>
    <row r="445" spans="1:1" hidden="1">
      <c r="A445" s="7" t="s">
        <v>51</v>
      </c>
    </row>
    <row r="446" spans="1:1" hidden="1">
      <c r="A446" s="7" t="s">
        <v>51</v>
      </c>
    </row>
    <row r="447" spans="1:1" hidden="1">
      <c r="A447" s="7" t="s">
        <v>51</v>
      </c>
    </row>
    <row r="448" spans="1:1" hidden="1">
      <c r="A448" s="7" t="s">
        <v>51</v>
      </c>
    </row>
    <row r="449" spans="1:18" hidden="1">
      <c r="A449" s="7" t="s">
        <v>51</v>
      </c>
    </row>
    <row r="450" spans="1:18" hidden="1">
      <c r="A450" s="7" t="s">
        <v>51</v>
      </c>
    </row>
    <row r="451" spans="1:18" hidden="1">
      <c r="A451" s="7" t="s">
        <v>51</v>
      </c>
    </row>
    <row r="452" spans="1:18" hidden="1">
      <c r="A452" s="7" t="s">
        <v>51</v>
      </c>
    </row>
    <row r="453" spans="1:18" hidden="1">
      <c r="A453" s="7" t="s">
        <v>51</v>
      </c>
    </row>
    <row r="454" spans="1:18" hidden="1">
      <c r="A454" s="7" t="s">
        <v>51</v>
      </c>
    </row>
    <row r="455" spans="1:18" hidden="1">
      <c r="A455" s="7" t="s">
        <v>51</v>
      </c>
    </row>
    <row r="456" spans="1:18" hidden="1">
      <c r="A456" s="7" t="s">
        <v>51</v>
      </c>
    </row>
    <row r="457" spans="1:18" hidden="1">
      <c r="A457" s="7" t="s">
        <v>51</v>
      </c>
    </row>
    <row r="458" spans="1:18" hidden="1">
      <c r="A458" s="7" t="s">
        <v>51</v>
      </c>
    </row>
    <row r="459" spans="1:18" hidden="1">
      <c r="A459" s="7" t="s">
        <v>51</v>
      </c>
    </row>
    <row r="460" spans="1:18" hidden="1">
      <c r="A460" s="7" t="s">
        <v>51</v>
      </c>
    </row>
    <row r="461" spans="1:18" hidden="1">
      <c r="A461" s="60" t="s">
        <v>179</v>
      </c>
    </row>
    <row r="462" spans="1:18">
      <c r="A462" s="7">
        <v>9</v>
      </c>
      <c r="B462" s="37" t="s">
        <v>180</v>
      </c>
      <c r="C462" s="37"/>
      <c r="D462" s="38" t="s">
        <v>181</v>
      </c>
      <c r="E462" s="39"/>
      <c r="F462" s="39"/>
      <c r="G462" s="40" t="s">
        <v>16</v>
      </c>
      <c r="H462" s="41">
        <v>17</v>
      </c>
      <c r="I462" s="42"/>
      <c r="J462" s="43"/>
      <c r="K462" s="44">
        <f>IF(AND(H462= "",I462= ""), 0, ROUND(ROUND(J462, 2) * ROUND(IF(I462="",H462,I462),  0), 2))</f>
        <v/>
      </c>
      <c r="L462" s="7"/>
      <c r="N462" s="45">
        <v>0.2</v>
      </c>
      <c r="R462" s="7">
        <v>1414</v>
      </c>
    </row>
    <row r="463" spans="1:18" hidden="1">
      <c r="A463" s="7" t="s">
        <v>54</v>
      </c>
    </row>
    <row r="464" spans="1:18" hidden="1">
      <c r="A464" s="7" t="s">
        <v>51</v>
      </c>
    </row>
    <row r="465" spans="1:18" hidden="1">
      <c r="A465" s="7" t="s">
        <v>51</v>
      </c>
    </row>
    <row r="466" spans="1:18" hidden="1">
      <c r="A466" s="7" t="s">
        <v>51</v>
      </c>
    </row>
    <row r="467" spans="1:18" hidden="1">
      <c r="A467" s="7" t="s">
        <v>51</v>
      </c>
    </row>
    <row r="468" spans="1:18" hidden="1">
      <c r="A468" s="60" t="s">
        <v>179</v>
      </c>
    </row>
    <row r="469" spans="1:18">
      <c r="A469" s="7">
        <v>9</v>
      </c>
      <c r="B469" s="37" t="s">
        <v>182</v>
      </c>
      <c r="C469" s="37"/>
      <c r="D469" s="38" t="s">
        <v>183</v>
      </c>
      <c r="E469" s="39"/>
      <c r="F469" s="39"/>
      <c r="G469" s="40" t="s">
        <v>16</v>
      </c>
      <c r="H469" s="41">
        <v>3</v>
      </c>
      <c r="I469" s="42"/>
      <c r="J469" s="43"/>
      <c r="K469" s="44">
        <f>IF(AND(H469= "",I469= ""), 0, ROUND(ROUND(J469, 2) * ROUND(IF(I469="",H469,I469),  0), 2))</f>
        <v/>
      </c>
      <c r="L469" s="7"/>
      <c r="N469" s="45">
        <v>0.2</v>
      </c>
      <c r="R469" s="7">
        <v>1414</v>
      </c>
    </row>
    <row r="470" spans="1:18" hidden="1">
      <c r="A470" s="7" t="s">
        <v>54</v>
      </c>
    </row>
    <row r="471" spans="1:18" hidden="1">
      <c r="A471" s="7" t="s">
        <v>51</v>
      </c>
    </row>
    <row r="472" spans="1:18" hidden="1">
      <c r="A472" s="7" t="s">
        <v>51</v>
      </c>
    </row>
    <row r="473" spans="1:18" hidden="1">
      <c r="A473" s="7" t="s">
        <v>51</v>
      </c>
    </row>
    <row r="474" spans="1:18" hidden="1">
      <c r="A474" s="7" t="s">
        <v>51</v>
      </c>
    </row>
    <row r="475" spans="1:18" hidden="1">
      <c r="A475" s="60" t="s">
        <v>179</v>
      </c>
    </row>
    <row r="476" spans="1:18">
      <c r="A476" s="7">
        <v>9</v>
      </c>
      <c r="B476" s="37" t="s">
        <v>184</v>
      </c>
      <c r="C476" s="37"/>
      <c r="D476" s="38" t="s">
        <v>185</v>
      </c>
      <c r="E476" s="39"/>
      <c r="F476" s="39"/>
      <c r="G476" s="40" t="s">
        <v>16</v>
      </c>
      <c r="H476" s="41">
        <v>60</v>
      </c>
      <c r="I476" s="42"/>
      <c r="J476" s="43"/>
      <c r="K476" s="44">
        <f>IF(AND(H476= "",I476= ""), 0, ROUND(ROUND(J476, 2) * ROUND(IF(I476="",H476,I476),  0), 2))</f>
        <v/>
      </c>
      <c r="L476" s="7"/>
      <c r="N476" s="45">
        <v>0.2</v>
      </c>
      <c r="R476" s="7">
        <v>1414</v>
      </c>
    </row>
    <row r="477" spans="1:18" hidden="1">
      <c r="A477" s="7" t="s">
        <v>54</v>
      </c>
    </row>
    <row r="478" spans="1:18" hidden="1">
      <c r="A478" s="7" t="s">
        <v>51</v>
      </c>
    </row>
    <row r="479" spans="1:18" hidden="1">
      <c r="A479" s="7" t="s">
        <v>51</v>
      </c>
    </row>
    <row r="480" spans="1:18" hidden="1">
      <c r="A480" s="7" t="s">
        <v>51</v>
      </c>
    </row>
    <row r="481" spans="1:18" hidden="1">
      <c r="A481" s="7" t="s">
        <v>51</v>
      </c>
    </row>
    <row r="482" spans="1:18" hidden="1">
      <c r="A482" s="60" t="s">
        <v>179</v>
      </c>
    </row>
    <row r="483" spans="1:18">
      <c r="A483" s="7">
        <v>9</v>
      </c>
      <c r="B483" s="37" t="s">
        <v>186</v>
      </c>
      <c r="C483" s="37"/>
      <c r="D483" s="38" t="s">
        <v>187</v>
      </c>
      <c r="E483" s="39"/>
      <c r="F483" s="39"/>
      <c r="G483" s="40" t="s">
        <v>16</v>
      </c>
      <c r="H483" s="41">
        <v>4</v>
      </c>
      <c r="I483" s="42"/>
      <c r="J483" s="43"/>
      <c r="K483" s="44">
        <f>IF(AND(H483= "",I483= ""), 0, ROUND(ROUND(J483, 2) * ROUND(IF(I483="",H483,I483),  0), 2))</f>
        <v/>
      </c>
      <c r="L483" s="7"/>
      <c r="N483" s="45">
        <v>0.2</v>
      </c>
      <c r="R483" s="7">
        <v>1414</v>
      </c>
    </row>
    <row r="484" spans="1:18" hidden="1">
      <c r="A484" s="7" t="s">
        <v>54</v>
      </c>
    </row>
    <row r="485" spans="1:18" hidden="1">
      <c r="A485" s="7" t="s">
        <v>51</v>
      </c>
    </row>
    <row r="486" spans="1:18" hidden="1">
      <c r="A486" s="7" t="s">
        <v>51</v>
      </c>
    </row>
    <row r="487" spans="1:18" hidden="1">
      <c r="A487" s="7" t="s">
        <v>51</v>
      </c>
    </row>
    <row r="488" spans="1:18" hidden="1">
      <c r="A488" s="7" t="s">
        <v>51</v>
      </c>
    </row>
    <row r="489" spans="1:18" hidden="1">
      <c r="A489" s="60" t="s">
        <v>179</v>
      </c>
    </row>
    <row r="490" spans="1:18">
      <c r="A490" s="7">
        <v>9</v>
      </c>
      <c r="B490" s="37" t="s">
        <v>188</v>
      </c>
      <c r="C490" s="37"/>
      <c r="D490" s="38" t="s">
        <v>189</v>
      </c>
      <c r="E490" s="39"/>
      <c r="F490" s="39"/>
      <c r="G490" s="40" t="s">
        <v>89</v>
      </c>
      <c r="H490" s="58">
        <v>14</v>
      </c>
      <c r="I490" s="59"/>
      <c r="J490" s="43"/>
      <c r="K490" s="44">
        <f>IF(AND(H490= "",I490= ""), 0, ROUND(ROUND(J490, 2) * ROUND(IF(I490="",H490,I490),  2), 2))</f>
        <v/>
      </c>
      <c r="L490" s="7"/>
      <c r="N490" s="45">
        <v>0.2</v>
      </c>
      <c r="R490" s="7">
        <v>1414</v>
      </c>
    </row>
    <row r="491" spans="1:18" hidden="1">
      <c r="A491" s="7" t="s">
        <v>54</v>
      </c>
    </row>
    <row r="492" spans="1:18" hidden="1">
      <c r="A492" s="7" t="s">
        <v>51</v>
      </c>
    </row>
    <row r="493" spans="1:18" hidden="1">
      <c r="A493" s="7" t="s">
        <v>51</v>
      </c>
    </row>
    <row r="494" spans="1:18" hidden="1">
      <c r="A494" s="7" t="s">
        <v>51</v>
      </c>
    </row>
    <row r="495" spans="1:18" hidden="1">
      <c r="A495" s="7" t="s">
        <v>51</v>
      </c>
    </row>
    <row r="496" spans="1:18" hidden="1">
      <c r="A496" s="60" t="s">
        <v>179</v>
      </c>
    </row>
    <row r="497" spans="1:18">
      <c r="A497" s="7">
        <v>9</v>
      </c>
      <c r="B497" s="37" t="s">
        <v>190</v>
      </c>
      <c r="C497" s="37"/>
      <c r="D497" s="38" t="s">
        <v>191</v>
      </c>
      <c r="E497" s="39"/>
      <c r="F497" s="39"/>
      <c r="G497" s="40" t="s">
        <v>16</v>
      </c>
      <c r="H497" s="41">
        <v>53</v>
      </c>
      <c r="I497" s="42"/>
      <c r="J497" s="43"/>
      <c r="K497" s="44">
        <f>IF(AND(H497= "",I497= ""), 0, ROUND(ROUND(J497, 2) * ROUND(IF(I497="",H497,I497),  0), 2))</f>
        <v/>
      </c>
      <c r="L497" s="7"/>
      <c r="N497" s="45">
        <v>0.2</v>
      </c>
      <c r="R497" s="7">
        <v>1414</v>
      </c>
    </row>
    <row r="498" spans="1:18" hidden="1">
      <c r="A498" s="7" t="s">
        <v>54</v>
      </c>
    </row>
    <row r="499" spans="1:18" hidden="1">
      <c r="A499" s="7" t="s">
        <v>51</v>
      </c>
    </row>
    <row r="500" spans="1:18" hidden="1">
      <c r="A500" s="7" t="s">
        <v>51</v>
      </c>
    </row>
    <row r="501" spans="1:18" hidden="1">
      <c r="A501" s="7" t="s">
        <v>51</v>
      </c>
    </row>
    <row r="502" spans="1:18" hidden="1">
      <c r="A502" s="7" t="s">
        <v>51</v>
      </c>
    </row>
    <row r="503" spans="1:18" hidden="1">
      <c r="A503" s="60" t="s">
        <v>179</v>
      </c>
    </row>
    <row r="504" spans="1:18">
      <c r="A504" s="7">
        <v>9</v>
      </c>
      <c r="B504" s="37" t="s">
        <v>192</v>
      </c>
      <c r="C504" s="37"/>
      <c r="D504" s="38" t="s">
        <v>193</v>
      </c>
      <c r="E504" s="39"/>
      <c r="F504" s="39"/>
      <c r="G504" s="40" t="s">
        <v>16</v>
      </c>
      <c r="H504" s="41">
        <v>2</v>
      </c>
      <c r="I504" s="42"/>
      <c r="J504" s="43"/>
      <c r="K504" s="44">
        <f>IF(AND(H504= "",I504= ""), 0, ROUND(ROUND(J504, 2) * ROUND(IF(I504="",H504,I504),  0), 2))</f>
        <v/>
      </c>
      <c r="L504" s="7"/>
      <c r="N504" s="45">
        <v>0.2</v>
      </c>
      <c r="R504" s="7">
        <v>1414</v>
      </c>
    </row>
    <row r="505" spans="1:18" hidden="1">
      <c r="A505" s="7" t="s">
        <v>54</v>
      </c>
    </row>
    <row r="506" spans="1:18" hidden="1">
      <c r="A506" s="7" t="s">
        <v>51</v>
      </c>
    </row>
    <row r="507" spans="1:18" hidden="1">
      <c r="A507" s="7" t="s">
        <v>51</v>
      </c>
    </row>
    <row r="508" spans="1:18" hidden="1">
      <c r="A508" s="7" t="s">
        <v>51</v>
      </c>
    </row>
    <row r="509" spans="1:18" hidden="1">
      <c r="A509" s="7" t="s">
        <v>51</v>
      </c>
    </row>
    <row r="510" spans="1:18" hidden="1">
      <c r="A510" s="60" t="s">
        <v>179</v>
      </c>
    </row>
    <row r="511" spans="1:18">
      <c r="A511" s="7">
        <v>9</v>
      </c>
      <c r="B511" s="37" t="s">
        <v>194</v>
      </c>
      <c r="C511" s="37"/>
      <c r="D511" s="38" t="s">
        <v>195</v>
      </c>
      <c r="E511" s="39"/>
      <c r="F511" s="39"/>
      <c r="G511" s="40" t="s">
        <v>16</v>
      </c>
      <c r="H511" s="41">
        <v>2</v>
      </c>
      <c r="I511" s="42"/>
      <c r="J511" s="43"/>
      <c r="K511" s="44">
        <f>IF(AND(H511= "",I511= ""), 0, ROUND(ROUND(J511, 2) * ROUND(IF(I511="",H511,I511),  0), 2))</f>
        <v/>
      </c>
      <c r="L511" s="7"/>
      <c r="N511" s="45">
        <v>0.2</v>
      </c>
      <c r="R511" s="7">
        <v>1414</v>
      </c>
    </row>
    <row r="512" spans="1:18" hidden="1">
      <c r="A512" s="7" t="s">
        <v>54</v>
      </c>
    </row>
    <row r="513" spans="1:18">
      <c r="A513" s="7">
        <v>9</v>
      </c>
      <c r="B513" s="37" t="s">
        <v>196</v>
      </c>
      <c r="C513" s="37"/>
      <c r="D513" s="38" t="s">
        <v>197</v>
      </c>
      <c r="E513" s="39"/>
      <c r="F513" s="39"/>
      <c r="G513" s="40" t="s">
        <v>16</v>
      </c>
      <c r="H513" s="41">
        <v>2</v>
      </c>
      <c r="I513" s="42"/>
      <c r="J513" s="43"/>
      <c r="K513" s="44">
        <f>IF(AND(H513= "",I513= ""), 0, ROUND(ROUND(J513, 2) * ROUND(IF(I513="",H513,I513),  0), 2))</f>
        <v/>
      </c>
      <c r="L513" s="7"/>
      <c r="N513" s="45">
        <v>0.2</v>
      </c>
      <c r="R513" s="7">
        <v>1414</v>
      </c>
    </row>
    <row r="514" spans="1:18" hidden="1">
      <c r="A514" s="7" t="s">
        <v>54</v>
      </c>
    </row>
    <row r="515" spans="1:18">
      <c r="A515" s="7">
        <v>9</v>
      </c>
      <c r="B515" s="37" t="s">
        <v>198</v>
      </c>
      <c r="C515" s="37"/>
      <c r="D515" s="38" t="s">
        <v>199</v>
      </c>
      <c r="E515" s="39"/>
      <c r="F515" s="39"/>
      <c r="G515" s="40" t="s">
        <v>16</v>
      </c>
      <c r="H515" s="41">
        <v>1</v>
      </c>
      <c r="I515" s="42"/>
      <c r="J515" s="43"/>
      <c r="K515" s="44">
        <f>IF(AND(H515= "",I515= ""), 0, ROUND(ROUND(J515, 2) * ROUND(IF(I515="",H515,I515),  0), 2))</f>
        <v/>
      </c>
      <c r="L515" s="7"/>
      <c r="N515" s="45">
        <v>0.2</v>
      </c>
      <c r="R515" s="7">
        <v>1414</v>
      </c>
    </row>
    <row r="516" spans="1:18" hidden="1">
      <c r="A516" s="7" t="s">
        <v>54</v>
      </c>
    </row>
    <row r="517" spans="1:18" ht="22.5" customHeight="1">
      <c r="A517" s="7">
        <v>9</v>
      </c>
      <c r="B517" s="37" t="s">
        <v>200</v>
      </c>
      <c r="C517" s="37"/>
      <c r="D517" s="38" t="s">
        <v>161</v>
      </c>
      <c r="E517" s="39"/>
      <c r="F517" s="39"/>
      <c r="G517" s="40" t="s">
        <v>57</v>
      </c>
      <c r="H517" s="41">
        <v>1</v>
      </c>
      <c r="I517" s="42"/>
      <c r="J517" s="43"/>
      <c r="K517" s="44">
        <f>IF(AND(H517= "",I517= ""), 0, ROUND(ROUND(J517, 2) * ROUND(IF(I517="",H517,I517),  0), 2))</f>
        <v/>
      </c>
      <c r="L517" s="7"/>
      <c r="N517" s="45">
        <v>0.2</v>
      </c>
      <c r="R517" s="7">
        <v>1414</v>
      </c>
    </row>
    <row r="518" spans="1:18" hidden="1">
      <c r="A518" s="7" t="s">
        <v>54</v>
      </c>
    </row>
    <row r="519" spans="1:18">
      <c r="A519" s="7" t="s">
        <v>70</v>
      </c>
      <c r="B519" s="39"/>
      <c r="C519" s="39"/>
      <c r="K519" s="39"/>
    </row>
    <row r="520" spans="1:18">
      <c r="B520" s="39"/>
      <c r="C520" s="39"/>
      <c r="D520" s="46" t="s">
        <v>178</v>
      </c>
      <c r="E520" s="47"/>
      <c r="F520" s="47"/>
      <c r="G520" s="48"/>
      <c r="H520" s="48"/>
      <c r="I520" s="48"/>
      <c r="J520" s="48"/>
      <c r="K520" s="49"/>
    </row>
    <row r="521" spans="1:18">
      <c r="B521" s="39"/>
      <c r="C521" s="39"/>
      <c r="D521" s="50"/>
      <c r="E521" s="7"/>
      <c r="F521" s="7"/>
      <c r="G521" s="7"/>
      <c r="H521" s="7"/>
      <c r="I521" s="7"/>
      <c r="J521" s="7"/>
      <c r="K521" s="8"/>
    </row>
    <row r="522" spans="1:18">
      <c r="B522" s="39"/>
      <c r="C522" s="39"/>
      <c r="D522" s="51" t="s">
        <v>71</v>
      </c>
      <c r="E522" s="52"/>
      <c r="F522" s="52"/>
      <c r="G522" s="53">
        <f>SUMIF(L383:L519, IF(L382="","",L382), K383:K519)</f>
        <v/>
      </c>
      <c r="H522" s="53"/>
      <c r="I522" s="53"/>
      <c r="J522" s="53"/>
      <c r="K522" s="54"/>
    </row>
    <row r="523" spans="1:18" hidden="1">
      <c r="B523" s="39"/>
      <c r="C523" s="39"/>
      <c r="D523" s="55" t="s">
        <v>72</v>
      </c>
      <c r="E523" s="46"/>
      <c r="F523" s="46"/>
      <c r="G523" s="56">
        <f>ROUND(SUMIF(L383:L519, IF(L382="","",L382), K383:K519) * 0.2, 2)</f>
        <v/>
      </c>
      <c r="H523" s="56"/>
      <c r="I523" s="56"/>
      <c r="J523" s="56"/>
      <c r="K523" s="57"/>
    </row>
    <row r="524" spans="1:18" hidden="1">
      <c r="B524" s="39"/>
      <c r="C524" s="39"/>
      <c r="D524" s="51" t="s">
        <v>73</v>
      </c>
      <c r="E524" s="52"/>
      <c r="F524" s="52"/>
      <c r="G524" s="53">
        <f>SUM(G522:G523)</f>
        <v/>
      </c>
      <c r="H524" s="53"/>
      <c r="I524" s="53"/>
      <c r="J524" s="53"/>
      <c r="K524" s="54"/>
    </row>
    <row r="525" spans="1:18">
      <c r="A525" s="7">
        <v>5</v>
      </c>
      <c r="B525" s="30" t="s">
        <v>201</v>
      </c>
      <c r="C525" s="30"/>
      <c r="D525" s="35" t="s">
        <v>203</v>
      </c>
      <c r="E525" s="35"/>
      <c r="F525" s="35"/>
      <c r="G525" s="35"/>
      <c r="H525" s="35"/>
      <c r="I525" s="35"/>
      <c r="J525" s="35"/>
      <c r="K525" s="36"/>
      <c r="L525" s="7"/>
    </row>
    <row r="526" spans="1:18" hidden="1">
      <c r="A526" s="7" t="s">
        <v>51</v>
      </c>
    </row>
    <row r="527" spans="1:18" hidden="1">
      <c r="A527" s="7" t="s">
        <v>51</v>
      </c>
    </row>
    <row r="528" spans="1:18" hidden="1">
      <c r="A528" s="7" t="s">
        <v>51</v>
      </c>
    </row>
    <row r="529" spans="1:1" hidden="1">
      <c r="A529" s="7" t="s">
        <v>51</v>
      </c>
    </row>
    <row r="530" spans="1:1" hidden="1">
      <c r="A530" s="7" t="s">
        <v>51</v>
      </c>
    </row>
    <row r="531" spans="1:1" hidden="1">
      <c r="A531" s="7" t="s">
        <v>51</v>
      </c>
    </row>
    <row r="532" spans="1:1" hidden="1">
      <c r="A532" s="7" t="s">
        <v>51</v>
      </c>
    </row>
    <row r="533" spans="1:1" hidden="1">
      <c r="A533" s="7" t="s">
        <v>51</v>
      </c>
    </row>
    <row r="534" spans="1:1" hidden="1">
      <c r="A534" s="7" t="s">
        <v>51</v>
      </c>
    </row>
    <row r="535" spans="1:1" hidden="1">
      <c r="A535" s="7" t="s">
        <v>51</v>
      </c>
    </row>
    <row r="536" spans="1:1" hidden="1">
      <c r="A536" s="7" t="s">
        <v>51</v>
      </c>
    </row>
    <row r="537" spans="1:1" hidden="1">
      <c r="A537" s="7" t="s">
        <v>51</v>
      </c>
    </row>
    <row r="538" spans="1:1" hidden="1">
      <c r="A538" s="7" t="s">
        <v>51</v>
      </c>
    </row>
    <row r="539" spans="1:1" hidden="1">
      <c r="A539" s="7" t="s">
        <v>51</v>
      </c>
    </row>
    <row r="540" spans="1:1" hidden="1">
      <c r="A540" s="7" t="s">
        <v>51</v>
      </c>
    </row>
    <row r="541" spans="1:1" hidden="1">
      <c r="A541" s="7" t="s">
        <v>51</v>
      </c>
    </row>
    <row r="542" spans="1:1" hidden="1">
      <c r="A542" s="7" t="s">
        <v>51</v>
      </c>
    </row>
    <row r="543" spans="1:1" hidden="1">
      <c r="A543" s="7" t="s">
        <v>51</v>
      </c>
    </row>
    <row r="544" spans="1:1" hidden="1">
      <c r="A544" s="7" t="s">
        <v>51</v>
      </c>
    </row>
    <row r="545" spans="1:18" hidden="1">
      <c r="A545" s="7" t="s">
        <v>51</v>
      </c>
    </row>
    <row r="546" spans="1:18" hidden="1">
      <c r="A546" s="7" t="s">
        <v>51</v>
      </c>
    </row>
    <row r="547" spans="1:18" hidden="1">
      <c r="A547" s="7" t="s">
        <v>51</v>
      </c>
    </row>
    <row r="548" spans="1:18" hidden="1">
      <c r="A548" s="7" t="s">
        <v>51</v>
      </c>
    </row>
    <row r="549" spans="1:18" hidden="1">
      <c r="A549" s="7" t="s">
        <v>51</v>
      </c>
    </row>
    <row r="550" spans="1:18" hidden="1">
      <c r="A550" s="7" t="s">
        <v>51</v>
      </c>
    </row>
    <row r="551" spans="1:18" hidden="1">
      <c r="A551" s="7" t="s">
        <v>51</v>
      </c>
    </row>
    <row r="552" spans="1:18" hidden="1">
      <c r="A552" s="7" t="s">
        <v>51</v>
      </c>
    </row>
    <row r="553" spans="1:18" hidden="1">
      <c r="A553" s="7" t="s">
        <v>51</v>
      </c>
    </row>
    <row r="554" spans="1:18" hidden="1">
      <c r="A554" s="7" t="s">
        <v>51</v>
      </c>
    </row>
    <row r="555" spans="1:18">
      <c r="A555" s="7">
        <v>9</v>
      </c>
      <c r="B555" s="37" t="s">
        <v>204</v>
      </c>
      <c r="C555" s="37"/>
      <c r="D555" s="38" t="s">
        <v>205</v>
      </c>
      <c r="E555" s="39"/>
      <c r="F555" s="39"/>
      <c r="G555" s="40" t="s">
        <v>16</v>
      </c>
      <c r="H555" s="41">
        <v>22</v>
      </c>
      <c r="I555" s="42"/>
      <c r="J555" s="43"/>
      <c r="K555" s="44">
        <f>IF(AND(H555= "",I555= ""), 0, ROUND(ROUND(J555, 2) * ROUND(IF(I555="",H555,I555),  0), 2))</f>
        <v/>
      </c>
      <c r="L555" s="7"/>
      <c r="N555" s="45">
        <v>0.2</v>
      </c>
      <c r="R555" s="7">
        <v>1414</v>
      </c>
    </row>
    <row r="556" spans="1:18" hidden="1">
      <c r="A556" s="7" t="s">
        <v>54</v>
      </c>
    </row>
    <row r="557" spans="1:18">
      <c r="A557" s="7">
        <v>9</v>
      </c>
      <c r="B557" s="37" t="s">
        <v>206</v>
      </c>
      <c r="C557" s="37"/>
      <c r="D557" s="38" t="s">
        <v>207</v>
      </c>
      <c r="E557" s="39"/>
      <c r="F557" s="39"/>
      <c r="G557" s="40" t="s">
        <v>16</v>
      </c>
      <c r="H557" s="41">
        <v>5</v>
      </c>
      <c r="I557" s="42"/>
      <c r="J557" s="43"/>
      <c r="K557" s="44">
        <f>IF(AND(H557= "",I557= ""), 0, ROUND(ROUND(J557, 2) * ROUND(IF(I557="",H557,I557),  0), 2))</f>
        <v/>
      </c>
      <c r="L557" s="7"/>
      <c r="N557" s="45">
        <v>0.2</v>
      </c>
      <c r="R557" s="7">
        <v>1414</v>
      </c>
    </row>
    <row r="558" spans="1:18" hidden="1">
      <c r="A558" s="7" t="s">
        <v>54</v>
      </c>
    </row>
    <row r="559" spans="1:18">
      <c r="A559" s="7">
        <v>9</v>
      </c>
      <c r="B559" s="37" t="s">
        <v>208</v>
      </c>
      <c r="C559" s="37"/>
      <c r="D559" s="38" t="s">
        <v>209</v>
      </c>
      <c r="E559" s="39"/>
      <c r="F559" s="39"/>
      <c r="G559" s="40" t="s">
        <v>16</v>
      </c>
      <c r="H559" s="41">
        <v>19</v>
      </c>
      <c r="I559" s="42"/>
      <c r="J559" s="43"/>
      <c r="K559" s="44">
        <f>IF(AND(H559= "",I559= ""), 0, ROUND(ROUND(J559, 2) * ROUND(IF(I559="",H559,I559),  0), 2))</f>
        <v/>
      </c>
      <c r="L559" s="7"/>
      <c r="N559" s="45">
        <v>0.2</v>
      </c>
      <c r="R559" s="7">
        <v>1414</v>
      </c>
    </row>
    <row r="560" spans="1:18" hidden="1">
      <c r="A560" s="7" t="s">
        <v>54</v>
      </c>
    </row>
    <row r="561" spans="1:18" ht="22.5" customHeight="1">
      <c r="A561" s="7">
        <v>9</v>
      </c>
      <c r="B561" s="37" t="s">
        <v>210</v>
      </c>
      <c r="C561" s="37"/>
      <c r="D561" s="38" t="s">
        <v>161</v>
      </c>
      <c r="E561" s="39"/>
      <c r="F561" s="39"/>
      <c r="G561" s="40" t="s">
        <v>16</v>
      </c>
      <c r="H561" s="41">
        <v>1</v>
      </c>
      <c r="I561" s="42"/>
      <c r="J561" s="43"/>
      <c r="K561" s="44">
        <f>IF(AND(H561= "",I561= ""), 0, ROUND(ROUND(J561, 2) * ROUND(IF(I561="",H561,I561),  0), 2))</f>
        <v/>
      </c>
      <c r="L561" s="7"/>
      <c r="N561" s="45">
        <v>0.2</v>
      </c>
      <c r="R561" s="7">
        <v>1414</v>
      </c>
    </row>
    <row r="562" spans="1:18" hidden="1">
      <c r="A562" s="7" t="s">
        <v>54</v>
      </c>
    </row>
    <row r="563" spans="1:18">
      <c r="A563" s="7">
        <v>9</v>
      </c>
      <c r="B563" s="37" t="s">
        <v>211</v>
      </c>
      <c r="C563" s="37"/>
      <c r="D563" s="38" t="s">
        <v>212</v>
      </c>
      <c r="E563" s="39"/>
      <c r="F563" s="39"/>
      <c r="G563" s="40" t="s">
        <v>16</v>
      </c>
      <c r="H563" s="41">
        <v>107</v>
      </c>
      <c r="I563" s="42"/>
      <c r="J563" s="43"/>
      <c r="K563" s="44">
        <f>IF(AND(H563= "",I563= ""), 0, ROUND(ROUND(J563, 2) * ROUND(IF(I563="",H563,I563),  0), 2))</f>
        <v/>
      </c>
      <c r="L563" s="7"/>
      <c r="N563" s="45">
        <v>0.2</v>
      </c>
      <c r="R563" s="7">
        <v>1414</v>
      </c>
    </row>
    <row r="564" spans="1:18" hidden="1">
      <c r="A564" s="7" t="s">
        <v>54</v>
      </c>
    </row>
    <row r="565" spans="1:18">
      <c r="A565" s="7">
        <v>9</v>
      </c>
      <c r="B565" s="37" t="s">
        <v>213</v>
      </c>
      <c r="C565" s="37"/>
      <c r="D565" s="38" t="s">
        <v>214</v>
      </c>
      <c r="E565" s="39"/>
      <c r="F565" s="39"/>
      <c r="G565" s="40" t="s">
        <v>16</v>
      </c>
      <c r="H565" s="41">
        <v>8</v>
      </c>
      <c r="I565" s="42"/>
      <c r="J565" s="43"/>
      <c r="K565" s="44">
        <f>IF(AND(H565= "",I565= ""), 0, ROUND(ROUND(J565, 2) * ROUND(IF(I565="",H565,I565),  0), 2))</f>
        <v/>
      </c>
      <c r="L565" s="7"/>
      <c r="N565" s="45">
        <v>0.2</v>
      </c>
      <c r="R565" s="7">
        <v>1414</v>
      </c>
    </row>
    <row r="566" spans="1:18" hidden="1">
      <c r="A566" s="7" t="s">
        <v>54</v>
      </c>
    </row>
    <row r="567" spans="1:18" ht="22.5" customHeight="1">
      <c r="A567" s="7">
        <v>9</v>
      </c>
      <c r="B567" s="37" t="s">
        <v>215</v>
      </c>
      <c r="C567" s="37"/>
      <c r="D567" s="38" t="s">
        <v>161</v>
      </c>
      <c r="E567" s="39"/>
      <c r="F567" s="39"/>
      <c r="G567" s="40" t="s">
        <v>57</v>
      </c>
      <c r="H567" s="41">
        <v>1</v>
      </c>
      <c r="I567" s="42"/>
      <c r="J567" s="43"/>
      <c r="K567" s="44">
        <f>IF(AND(H567= "",I567= ""), 0, ROUND(ROUND(J567, 2) * ROUND(IF(I567="",H567,I567),  0), 2))</f>
        <v/>
      </c>
      <c r="L567" s="7"/>
      <c r="N567" s="45">
        <v>0.2</v>
      </c>
      <c r="R567" s="7">
        <v>1414</v>
      </c>
    </row>
    <row r="568" spans="1:18" hidden="1">
      <c r="A568" s="7" t="s">
        <v>54</v>
      </c>
    </row>
    <row r="569" spans="1:18">
      <c r="A569" s="7">
        <v>9</v>
      </c>
      <c r="B569" s="37" t="s">
        <v>216</v>
      </c>
      <c r="C569" s="37"/>
      <c r="D569" s="38" t="s">
        <v>217</v>
      </c>
      <c r="E569" s="39"/>
      <c r="F569" s="39"/>
      <c r="G569" s="40" t="s">
        <v>16</v>
      </c>
      <c r="H569" s="41">
        <v>1</v>
      </c>
      <c r="I569" s="42"/>
      <c r="J569" s="43"/>
      <c r="K569" s="44">
        <f>IF(AND(H569= "",I569= ""), 0, ROUND(ROUND(J569, 2) * ROUND(IF(I569="",H569,I569),  0), 2))</f>
        <v/>
      </c>
      <c r="L569" s="7"/>
      <c r="N569" s="45">
        <v>0.2</v>
      </c>
      <c r="R569" s="7">
        <v>1414</v>
      </c>
    </row>
    <row r="570" spans="1:18" hidden="1">
      <c r="A570" s="7" t="s">
        <v>54</v>
      </c>
    </row>
    <row r="571" spans="1:18">
      <c r="A571" s="7">
        <v>9</v>
      </c>
      <c r="B571" s="37" t="s">
        <v>218</v>
      </c>
      <c r="C571" s="37"/>
      <c r="D571" s="38" t="s">
        <v>219</v>
      </c>
      <c r="E571" s="39"/>
      <c r="F571" s="39"/>
      <c r="G571" s="40" t="s">
        <v>57</v>
      </c>
      <c r="H571" s="41">
        <v>1</v>
      </c>
      <c r="I571" s="42"/>
      <c r="J571" s="43"/>
      <c r="K571" s="44">
        <f>IF(AND(H571= "",I571= ""), 0, ROUND(ROUND(J571, 2) * ROUND(IF(I571="",H571,I571),  0), 2))</f>
        <v/>
      </c>
      <c r="L571" s="7"/>
      <c r="N571" s="45">
        <v>0.2</v>
      </c>
      <c r="R571" s="7">
        <v>1414</v>
      </c>
    </row>
    <row r="572" spans="1:18" hidden="1">
      <c r="A572" s="7" t="s">
        <v>54</v>
      </c>
    </row>
    <row r="573" spans="1:18" hidden="1">
      <c r="A573" s="7" t="s">
        <v>51</v>
      </c>
    </row>
    <row r="574" spans="1:18" hidden="1">
      <c r="A574" s="7" t="s">
        <v>51</v>
      </c>
    </row>
    <row r="575" spans="1:18" hidden="1">
      <c r="A575" s="7" t="s">
        <v>51</v>
      </c>
    </row>
    <row r="576" spans="1:18" hidden="1">
      <c r="A576" s="7" t="s">
        <v>51</v>
      </c>
    </row>
    <row r="577" spans="1:18" hidden="1">
      <c r="A577" s="7" t="s">
        <v>51</v>
      </c>
    </row>
    <row r="578" spans="1:18" hidden="1">
      <c r="A578" s="7" t="s">
        <v>51</v>
      </c>
    </row>
    <row r="579" spans="1:18" hidden="1">
      <c r="A579" s="7" t="s">
        <v>51</v>
      </c>
    </row>
    <row r="580" spans="1:18" hidden="1">
      <c r="A580" s="7" t="s">
        <v>51</v>
      </c>
    </row>
    <row r="581" spans="1:18">
      <c r="A581" s="7">
        <v>9</v>
      </c>
      <c r="B581" s="37" t="s">
        <v>220</v>
      </c>
      <c r="C581" s="37"/>
      <c r="D581" s="38" t="s">
        <v>221</v>
      </c>
      <c r="E581" s="39"/>
      <c r="F581" s="39"/>
      <c r="G581" s="40" t="s">
        <v>16</v>
      </c>
      <c r="H581" s="41">
        <v>15</v>
      </c>
      <c r="I581" s="42"/>
      <c r="J581" s="43"/>
      <c r="K581" s="44">
        <f>IF(AND(H581= "",I581= ""), 0, ROUND(ROUND(J581, 2) * ROUND(IF(I581="",H581,I581),  0), 2))</f>
        <v/>
      </c>
      <c r="L581" s="7"/>
      <c r="N581" s="45">
        <v>0.2</v>
      </c>
      <c r="R581" s="7">
        <v>1414</v>
      </c>
    </row>
    <row r="582" spans="1:18" hidden="1">
      <c r="A582" s="7" t="s">
        <v>54</v>
      </c>
    </row>
    <row r="583" spans="1:18">
      <c r="A583" s="7">
        <v>9</v>
      </c>
      <c r="B583" s="37" t="s">
        <v>222</v>
      </c>
      <c r="C583" s="37"/>
      <c r="D583" s="38" t="s">
        <v>223</v>
      </c>
      <c r="E583" s="39"/>
      <c r="F583" s="39"/>
      <c r="G583" s="40" t="s">
        <v>16</v>
      </c>
      <c r="H583" s="41">
        <v>2</v>
      </c>
      <c r="I583" s="42"/>
      <c r="J583" s="43"/>
      <c r="K583" s="44">
        <f>IF(AND(H583= "",I583= ""), 0, ROUND(ROUND(J583, 2) * ROUND(IF(I583="",H583,I583),  0), 2))</f>
        <v/>
      </c>
      <c r="L583" s="7"/>
      <c r="N583" s="45">
        <v>0.2</v>
      </c>
      <c r="R583" s="7">
        <v>1414</v>
      </c>
    </row>
    <row r="584" spans="1:18" hidden="1">
      <c r="A584" s="7" t="s">
        <v>54</v>
      </c>
    </row>
    <row r="585" spans="1:18" ht="22.5" customHeight="1">
      <c r="A585" s="7">
        <v>9</v>
      </c>
      <c r="B585" s="37" t="s">
        <v>224</v>
      </c>
      <c r="C585" s="37"/>
      <c r="D585" s="38" t="s">
        <v>161</v>
      </c>
      <c r="E585" s="39"/>
      <c r="F585" s="39"/>
      <c r="G585" s="40" t="s">
        <v>57</v>
      </c>
      <c r="H585" s="41">
        <v>1</v>
      </c>
      <c r="I585" s="42"/>
      <c r="J585" s="43"/>
      <c r="K585" s="44">
        <f>IF(AND(H585= "",I585= ""), 0, ROUND(ROUND(J585, 2) * ROUND(IF(I585="",H585,I585),  0), 2))</f>
        <v/>
      </c>
      <c r="L585" s="7"/>
      <c r="N585" s="45">
        <v>0.2</v>
      </c>
      <c r="R585" s="7">
        <v>1414</v>
      </c>
    </row>
    <row r="586" spans="1:18" hidden="1">
      <c r="A586" s="7" t="s">
        <v>54</v>
      </c>
    </row>
    <row r="587" spans="1:18" hidden="1">
      <c r="A587" s="7" t="s">
        <v>51</v>
      </c>
    </row>
    <row r="588" spans="1:18" hidden="1">
      <c r="A588" s="7" t="s">
        <v>51</v>
      </c>
    </row>
    <row r="589" spans="1:18" hidden="1">
      <c r="A589" s="7" t="s">
        <v>51</v>
      </c>
    </row>
    <row r="590" spans="1:18" hidden="1">
      <c r="A590" s="7" t="s">
        <v>51</v>
      </c>
    </row>
    <row r="591" spans="1:18" hidden="1">
      <c r="A591" s="7" t="s">
        <v>51</v>
      </c>
    </row>
    <row r="592" spans="1:18">
      <c r="A592" s="7">
        <v>9</v>
      </c>
      <c r="B592" s="37" t="s">
        <v>225</v>
      </c>
      <c r="C592" s="37"/>
      <c r="D592" s="38" t="s">
        <v>226</v>
      </c>
      <c r="E592" s="39"/>
      <c r="F592" s="39"/>
      <c r="G592" s="40" t="s">
        <v>16</v>
      </c>
      <c r="H592" s="41">
        <v>9</v>
      </c>
      <c r="I592" s="42"/>
      <c r="J592" s="43"/>
      <c r="K592" s="44">
        <f>IF(AND(H592= "",I592= ""), 0, ROUND(ROUND(J592, 2) * ROUND(IF(I592="",H592,I592),  0), 2))</f>
        <v/>
      </c>
      <c r="L592" s="7"/>
      <c r="N592" s="45">
        <v>0.2</v>
      </c>
      <c r="R592" s="7">
        <v>1414</v>
      </c>
    </row>
    <row r="593" spans="1:18" hidden="1">
      <c r="A593" s="7" t="s">
        <v>54</v>
      </c>
    </row>
    <row r="594" spans="1:18" ht="22.5" customHeight="1">
      <c r="A594" s="7">
        <v>9</v>
      </c>
      <c r="B594" s="37" t="s">
        <v>227</v>
      </c>
      <c r="C594" s="37"/>
      <c r="D594" s="38" t="s">
        <v>228</v>
      </c>
      <c r="E594" s="39"/>
      <c r="F594" s="39"/>
      <c r="G594" s="40" t="s">
        <v>16</v>
      </c>
      <c r="H594" s="41">
        <v>2</v>
      </c>
      <c r="I594" s="42"/>
      <c r="J594" s="43"/>
      <c r="K594" s="44">
        <f>IF(AND(H594= "",I594= ""), 0, ROUND(ROUND(J594, 2) * ROUND(IF(I594="",H594,I594),  0), 2))</f>
        <v/>
      </c>
      <c r="L594" s="7"/>
      <c r="N594" s="45">
        <v>0.2</v>
      </c>
      <c r="R594" s="7">
        <v>1414</v>
      </c>
    </row>
    <row r="595" spans="1:18" hidden="1">
      <c r="A595" s="7" t="s">
        <v>54</v>
      </c>
    </row>
    <row r="596" spans="1:18">
      <c r="A596" s="7">
        <v>9</v>
      </c>
      <c r="B596" s="37" t="s">
        <v>229</v>
      </c>
      <c r="C596" s="37"/>
      <c r="D596" s="38" t="s">
        <v>230</v>
      </c>
      <c r="E596" s="39"/>
      <c r="F596" s="39"/>
      <c r="G596" s="40" t="s">
        <v>16</v>
      </c>
      <c r="H596" s="41">
        <v>5</v>
      </c>
      <c r="I596" s="42"/>
      <c r="J596" s="43"/>
      <c r="K596" s="44">
        <f>IF(AND(H596= "",I596= ""), 0, ROUND(ROUND(J596, 2) * ROUND(IF(I596="",H596,I596),  0), 2))</f>
        <v/>
      </c>
      <c r="L596" s="7"/>
      <c r="N596" s="45">
        <v>0.2</v>
      </c>
      <c r="R596" s="7">
        <v>1414</v>
      </c>
    </row>
    <row r="597" spans="1:18" hidden="1">
      <c r="A597" s="7" t="s">
        <v>54</v>
      </c>
    </row>
    <row r="598" spans="1:18" ht="22.5" customHeight="1">
      <c r="A598" s="7">
        <v>9</v>
      </c>
      <c r="B598" s="37" t="s">
        <v>231</v>
      </c>
      <c r="C598" s="37"/>
      <c r="D598" s="38" t="s">
        <v>161</v>
      </c>
      <c r="E598" s="39"/>
      <c r="F598" s="39"/>
      <c r="G598" s="40" t="s">
        <v>57</v>
      </c>
      <c r="H598" s="41">
        <v>1</v>
      </c>
      <c r="I598" s="42"/>
      <c r="J598" s="43"/>
      <c r="K598" s="44">
        <f>IF(AND(H598= "",I598= ""), 0, ROUND(ROUND(J598, 2) * ROUND(IF(I598="",H598,I598),  0), 2))</f>
        <v/>
      </c>
      <c r="L598" s="7"/>
      <c r="N598" s="45">
        <v>0.2</v>
      </c>
      <c r="R598" s="7">
        <v>1414</v>
      </c>
    </row>
    <row r="599" spans="1:18" hidden="1">
      <c r="A599" s="7" t="s">
        <v>54</v>
      </c>
    </row>
    <row r="600" spans="1:18" hidden="1">
      <c r="A600" s="7" t="s">
        <v>51</v>
      </c>
    </row>
    <row r="601" spans="1:18" hidden="1">
      <c r="A601" s="7" t="s">
        <v>51</v>
      </c>
    </row>
    <row r="602" spans="1:18" hidden="1">
      <c r="A602" s="7" t="s">
        <v>51</v>
      </c>
    </row>
    <row r="603" spans="1:18">
      <c r="A603" s="7">
        <v>9</v>
      </c>
      <c r="B603" s="37" t="s">
        <v>232</v>
      </c>
      <c r="C603" s="37"/>
      <c r="D603" s="38" t="s">
        <v>233</v>
      </c>
      <c r="E603" s="39"/>
      <c r="F603" s="39"/>
      <c r="G603" s="40" t="s">
        <v>16</v>
      </c>
      <c r="H603" s="41">
        <v>1</v>
      </c>
      <c r="I603" s="42"/>
      <c r="J603" s="43"/>
      <c r="K603" s="44">
        <f>IF(AND(H603= "",I603= ""), 0, ROUND(ROUND(J603, 2) * ROUND(IF(I603="",H603,I603),  0), 2))</f>
        <v/>
      </c>
      <c r="L603" s="7"/>
      <c r="N603" s="45">
        <v>0.2</v>
      </c>
      <c r="R603" s="7">
        <v>1414</v>
      </c>
    </row>
    <row r="604" spans="1:18" hidden="1">
      <c r="A604" s="7" t="s">
        <v>54</v>
      </c>
    </row>
    <row r="605" spans="1:18" hidden="1">
      <c r="A605" s="7" t="s">
        <v>51</v>
      </c>
    </row>
    <row r="606" spans="1:18">
      <c r="A606" s="7" t="s">
        <v>70</v>
      </c>
      <c r="B606" s="39"/>
      <c r="C606" s="39"/>
      <c r="K606" s="39"/>
    </row>
    <row r="607" spans="1:18">
      <c r="B607" s="39"/>
      <c r="C607" s="39"/>
      <c r="D607" s="46" t="s">
        <v>203</v>
      </c>
      <c r="E607" s="47"/>
      <c r="F607" s="47"/>
      <c r="G607" s="48"/>
      <c r="H607" s="48"/>
      <c r="I607" s="48"/>
      <c r="J607" s="48"/>
      <c r="K607" s="49"/>
    </row>
    <row r="608" spans="1:18">
      <c r="B608" s="39"/>
      <c r="C608" s="39"/>
      <c r="D608" s="50"/>
      <c r="E608" s="7"/>
      <c r="F608" s="7"/>
      <c r="G608" s="7"/>
      <c r="H608" s="7"/>
      <c r="I608" s="7"/>
      <c r="J608" s="7"/>
      <c r="K608" s="8"/>
    </row>
    <row r="609" spans="1:18">
      <c r="B609" s="39"/>
      <c r="C609" s="39"/>
      <c r="D609" s="51" t="s">
        <v>71</v>
      </c>
      <c r="E609" s="52"/>
      <c r="F609" s="52"/>
      <c r="G609" s="53">
        <f>SUMIF(L526:L606, IF(L525="","",L525), K526:K606)</f>
        <v/>
      </c>
      <c r="H609" s="53"/>
      <c r="I609" s="53"/>
      <c r="J609" s="53"/>
      <c r="K609" s="54"/>
    </row>
    <row r="610" spans="1:18" hidden="1">
      <c r="B610" s="39"/>
      <c r="C610" s="39"/>
      <c r="D610" s="55" t="s">
        <v>72</v>
      </c>
      <c r="E610" s="46"/>
      <c r="F610" s="46"/>
      <c r="G610" s="56">
        <f>ROUND(SUMIF(L526:L606, IF(L525="","",L525), K526:K606) * 0.2, 2)</f>
        <v/>
      </c>
      <c r="H610" s="56"/>
      <c r="I610" s="56"/>
      <c r="J610" s="56"/>
      <c r="K610" s="57"/>
    </row>
    <row r="611" spans="1:18" hidden="1">
      <c r="B611" s="39"/>
      <c r="C611" s="39"/>
      <c r="D611" s="51" t="s">
        <v>73</v>
      </c>
      <c r="E611" s="52"/>
      <c r="F611" s="52"/>
      <c r="G611" s="53">
        <f>SUM(G609:G610)</f>
        <v/>
      </c>
      <c r="H611" s="53"/>
      <c r="I611" s="53"/>
      <c r="J611" s="53"/>
      <c r="K611" s="54"/>
    </row>
    <row r="612" spans="1:18">
      <c r="A612" s="7">
        <v>5</v>
      </c>
      <c r="B612" s="30" t="s">
        <v>234</v>
      </c>
      <c r="C612" s="30"/>
      <c r="D612" s="35" t="s">
        <v>236</v>
      </c>
      <c r="E612" s="35"/>
      <c r="F612" s="35"/>
      <c r="G612" s="35"/>
      <c r="H612" s="35"/>
      <c r="I612" s="35"/>
      <c r="J612" s="35"/>
      <c r="K612" s="36"/>
      <c r="L612" s="7"/>
    </row>
    <row r="613" spans="1:18" hidden="1">
      <c r="A613" s="7" t="s">
        <v>51</v>
      </c>
    </row>
    <row r="614" spans="1:18" hidden="1">
      <c r="A614" s="7" t="s">
        <v>51</v>
      </c>
    </row>
    <row r="615" spans="1:18" hidden="1">
      <c r="A615" s="7" t="s">
        <v>51</v>
      </c>
    </row>
    <row r="616" spans="1:18" hidden="1">
      <c r="A616" s="7" t="s">
        <v>51</v>
      </c>
    </row>
    <row r="617" spans="1:18" hidden="1">
      <c r="A617" s="7" t="s">
        <v>51</v>
      </c>
    </row>
    <row r="618" spans="1:18" ht="22.5" customHeight="1">
      <c r="A618" s="7">
        <v>9</v>
      </c>
      <c r="B618" s="37" t="s">
        <v>237</v>
      </c>
      <c r="C618" s="37"/>
      <c r="D618" s="38" t="s">
        <v>238</v>
      </c>
      <c r="E618" s="39"/>
      <c r="F618" s="39"/>
      <c r="G618" s="40" t="s">
        <v>57</v>
      </c>
      <c r="H618" s="41">
        <v>1</v>
      </c>
      <c r="I618" s="42"/>
      <c r="J618" s="43"/>
      <c r="K618" s="44">
        <f>IF(AND(H618= "",I618= ""), 0, ROUND(ROUND(J618, 2) * ROUND(IF(I618="",H618,I618),  0), 2))</f>
        <v/>
      </c>
      <c r="L618" s="7"/>
      <c r="N618" s="45">
        <v>0.2</v>
      </c>
      <c r="R618" s="7">
        <v>1414</v>
      </c>
    </row>
    <row r="619" spans="1:18" hidden="1">
      <c r="A619" s="7" t="s">
        <v>54</v>
      </c>
    </row>
    <row r="620" spans="1:18" hidden="1">
      <c r="A620" s="7" t="s">
        <v>51</v>
      </c>
    </row>
    <row r="621" spans="1:18" hidden="1">
      <c r="A621" s="7" t="s">
        <v>51</v>
      </c>
    </row>
    <row r="622" spans="1:18" hidden="1">
      <c r="A622" s="7" t="s">
        <v>51</v>
      </c>
    </row>
    <row r="623" spans="1:18" hidden="1">
      <c r="A623" s="7" t="s">
        <v>51</v>
      </c>
    </row>
    <row r="624" spans="1:18" hidden="1">
      <c r="A624" s="7" t="s">
        <v>51</v>
      </c>
    </row>
    <row r="625" spans="1:18" hidden="1">
      <c r="A625" s="7" t="s">
        <v>51</v>
      </c>
    </row>
    <row r="626" spans="1:18" ht="22.5" customHeight="1">
      <c r="A626" s="7">
        <v>9</v>
      </c>
      <c r="B626" s="37" t="s">
        <v>239</v>
      </c>
      <c r="C626" s="37"/>
      <c r="D626" s="38" t="s">
        <v>240</v>
      </c>
      <c r="E626" s="39"/>
      <c r="F626" s="39"/>
      <c r="G626" s="40" t="s">
        <v>57</v>
      </c>
      <c r="H626" s="41">
        <v>4</v>
      </c>
      <c r="I626" s="42"/>
      <c r="J626" s="43"/>
      <c r="K626" s="44">
        <f>IF(AND(H626= "",I626= ""), 0, ROUND(ROUND(J626, 2) * ROUND(IF(I626="",H626,I626),  0), 2))</f>
        <v/>
      </c>
      <c r="L626" s="7"/>
      <c r="N626" s="45">
        <v>0.2</v>
      </c>
      <c r="R626" s="7">
        <v>1414</v>
      </c>
    </row>
    <row r="627" spans="1:18" hidden="1">
      <c r="A627" s="7" t="s">
        <v>54</v>
      </c>
    </row>
    <row r="628" spans="1:18" ht="22.5" customHeight="1">
      <c r="A628" s="7">
        <v>9</v>
      </c>
      <c r="B628" s="37" t="s">
        <v>241</v>
      </c>
      <c r="C628" s="37"/>
      <c r="D628" s="38" t="s">
        <v>242</v>
      </c>
      <c r="E628" s="39"/>
      <c r="F628" s="39"/>
      <c r="G628" s="40" t="s">
        <v>57</v>
      </c>
      <c r="H628" s="41">
        <v>18</v>
      </c>
      <c r="I628" s="42"/>
      <c r="J628" s="43"/>
      <c r="K628" s="44">
        <f>IF(AND(H628= "",I628= ""), 0, ROUND(ROUND(J628, 2) * ROUND(IF(I628="",H628,I628),  0), 2))</f>
        <v/>
      </c>
      <c r="L628" s="7"/>
      <c r="N628" s="45">
        <v>0.2</v>
      </c>
      <c r="R628" s="7">
        <v>1414</v>
      </c>
    </row>
    <row r="629" spans="1:18" hidden="1">
      <c r="A629" s="7" t="s">
        <v>54</v>
      </c>
    </row>
    <row r="630" spans="1:18" ht="22.5" customHeight="1">
      <c r="A630" s="7">
        <v>9</v>
      </c>
      <c r="B630" s="37" t="s">
        <v>243</v>
      </c>
      <c r="C630" s="37"/>
      <c r="D630" s="38" t="s">
        <v>244</v>
      </c>
      <c r="E630" s="39"/>
      <c r="F630" s="39"/>
      <c r="G630" s="40" t="s">
        <v>57</v>
      </c>
      <c r="H630" s="41">
        <v>2</v>
      </c>
      <c r="I630" s="42"/>
      <c r="J630" s="43"/>
      <c r="K630" s="44">
        <f>IF(AND(H630= "",I630= ""), 0, ROUND(ROUND(J630, 2) * ROUND(IF(I630="",H630,I630),  0), 2))</f>
        <v/>
      </c>
      <c r="L630" s="7"/>
      <c r="N630" s="45">
        <v>0.2</v>
      </c>
      <c r="R630" s="7">
        <v>1414</v>
      </c>
    </row>
    <row r="631" spans="1:18" hidden="1">
      <c r="A631" s="7" t="s">
        <v>54</v>
      </c>
    </row>
    <row r="632" spans="1:18" ht="22.5" customHeight="1">
      <c r="A632" s="7">
        <v>9</v>
      </c>
      <c r="B632" s="37" t="s">
        <v>245</v>
      </c>
      <c r="C632" s="37"/>
      <c r="D632" s="38" t="s">
        <v>246</v>
      </c>
      <c r="E632" s="39"/>
      <c r="F632" s="39"/>
      <c r="G632" s="40" t="s">
        <v>57</v>
      </c>
      <c r="H632" s="41">
        <v>1</v>
      </c>
      <c r="I632" s="42"/>
      <c r="J632" s="43"/>
      <c r="K632" s="44">
        <f>IF(AND(H632= "",I632= ""), 0, ROUND(ROUND(J632, 2) * ROUND(IF(I632="",H632,I632),  0), 2))</f>
        <v/>
      </c>
      <c r="L632" s="7"/>
      <c r="N632" s="45">
        <v>0.2</v>
      </c>
      <c r="R632" s="7">
        <v>1414</v>
      </c>
    </row>
    <row r="633" spans="1:18" hidden="1">
      <c r="A633" s="7" t="s">
        <v>54</v>
      </c>
    </row>
    <row r="634" spans="1:18" hidden="1">
      <c r="A634" s="7" t="s">
        <v>51</v>
      </c>
    </row>
    <row r="635" spans="1:18" hidden="1">
      <c r="A635" s="7" t="s">
        <v>51</v>
      </c>
    </row>
    <row r="636" spans="1:18" hidden="1">
      <c r="A636" s="7" t="s">
        <v>51</v>
      </c>
    </row>
    <row r="637" spans="1:18" ht="22.5" customHeight="1">
      <c r="A637" s="7">
        <v>9</v>
      </c>
      <c r="B637" s="37" t="s">
        <v>247</v>
      </c>
      <c r="C637" s="37"/>
      <c r="D637" s="38" t="s">
        <v>248</v>
      </c>
      <c r="E637" s="39"/>
      <c r="F637" s="39"/>
      <c r="G637" s="40" t="s">
        <v>57</v>
      </c>
      <c r="H637" s="41">
        <v>10</v>
      </c>
      <c r="I637" s="42"/>
      <c r="J637" s="43"/>
      <c r="K637" s="44">
        <f>IF(AND(H637= "",I637= ""), 0, ROUND(ROUND(J637, 2) * ROUND(IF(I637="",H637,I637),  0), 2))</f>
        <v/>
      </c>
      <c r="L637" s="7"/>
      <c r="N637" s="45">
        <v>0.2</v>
      </c>
      <c r="R637" s="7">
        <v>1414</v>
      </c>
    </row>
    <row r="638" spans="1:18" hidden="1">
      <c r="A638" s="7" t="s">
        <v>54</v>
      </c>
    </row>
    <row r="639" spans="1:18" hidden="1">
      <c r="A639" s="7" t="s">
        <v>51</v>
      </c>
    </row>
    <row r="640" spans="1:18" hidden="1">
      <c r="A640" s="7" t="s">
        <v>51</v>
      </c>
    </row>
    <row r="641" spans="1:18" hidden="1">
      <c r="A641" s="7" t="s">
        <v>51</v>
      </c>
    </row>
    <row r="642" spans="1:18" hidden="1">
      <c r="A642" s="7" t="s">
        <v>51</v>
      </c>
    </row>
    <row r="643" spans="1:18" hidden="1">
      <c r="A643" s="7" t="s">
        <v>51</v>
      </c>
    </row>
    <row r="644" spans="1:18" hidden="1">
      <c r="A644" s="7" t="s">
        <v>51</v>
      </c>
    </row>
    <row r="645" spans="1:18" hidden="1">
      <c r="A645" s="7" t="s">
        <v>51</v>
      </c>
    </row>
    <row r="646" spans="1:18" hidden="1">
      <c r="A646" s="7" t="s">
        <v>51</v>
      </c>
    </row>
    <row r="647" spans="1:18" hidden="1">
      <c r="A647" s="7" t="s">
        <v>51</v>
      </c>
    </row>
    <row r="648" spans="1:18" ht="22.5" customHeight="1">
      <c r="A648" s="7">
        <v>9</v>
      </c>
      <c r="B648" s="37" t="s">
        <v>249</v>
      </c>
      <c r="C648" s="37"/>
      <c r="D648" s="38" t="s">
        <v>250</v>
      </c>
      <c r="E648" s="39"/>
      <c r="F648" s="39"/>
      <c r="G648" s="40" t="s">
        <v>57</v>
      </c>
      <c r="H648" s="41">
        <v>6</v>
      </c>
      <c r="I648" s="42"/>
      <c r="J648" s="43"/>
      <c r="K648" s="44">
        <f>IF(AND(H648= "",I648= ""), 0, ROUND(ROUND(J648, 2) * ROUND(IF(I648="",H648,I648),  0), 2))</f>
        <v/>
      </c>
      <c r="L648" s="7"/>
      <c r="N648" s="45">
        <v>0.2</v>
      </c>
      <c r="R648" s="7">
        <v>1414</v>
      </c>
    </row>
    <row r="649" spans="1:18" hidden="1">
      <c r="A649" s="7" t="s">
        <v>54</v>
      </c>
    </row>
    <row r="650" spans="1:18" ht="22.5" customHeight="1">
      <c r="A650" s="7">
        <v>9</v>
      </c>
      <c r="B650" s="37" t="s">
        <v>251</v>
      </c>
      <c r="C650" s="37"/>
      <c r="D650" s="38" t="s">
        <v>252</v>
      </c>
      <c r="E650" s="39"/>
      <c r="F650" s="39"/>
      <c r="G650" s="40" t="s">
        <v>57</v>
      </c>
      <c r="H650" s="41">
        <v>2</v>
      </c>
      <c r="I650" s="42"/>
      <c r="J650" s="43"/>
      <c r="K650" s="44">
        <f>IF(AND(H650= "",I650= ""), 0, ROUND(ROUND(J650, 2) * ROUND(IF(I650="",H650,I650),  0), 2))</f>
        <v/>
      </c>
      <c r="L650" s="7"/>
      <c r="N650" s="45">
        <v>0.2</v>
      </c>
      <c r="R650" s="7">
        <v>1414</v>
      </c>
    </row>
    <row r="651" spans="1:18" hidden="1">
      <c r="A651" s="7" t="s">
        <v>54</v>
      </c>
    </row>
    <row r="652" spans="1:18" ht="22.5" customHeight="1">
      <c r="A652" s="7">
        <v>9</v>
      </c>
      <c r="B652" s="37" t="s">
        <v>253</v>
      </c>
      <c r="C652" s="37"/>
      <c r="D652" s="38" t="s">
        <v>254</v>
      </c>
      <c r="E652" s="39"/>
      <c r="F652" s="39"/>
      <c r="G652" s="40" t="s">
        <v>57</v>
      </c>
      <c r="H652" s="41">
        <v>26</v>
      </c>
      <c r="I652" s="42"/>
      <c r="J652" s="43"/>
      <c r="K652" s="44">
        <f>IF(AND(H652= "",I652= ""), 0, ROUND(ROUND(J652, 2) * ROUND(IF(I652="",H652,I652),  0), 2))</f>
        <v/>
      </c>
      <c r="L652" s="7"/>
      <c r="N652" s="45">
        <v>0.2</v>
      </c>
      <c r="R652" s="7">
        <v>1414</v>
      </c>
    </row>
    <row r="653" spans="1:18" hidden="1">
      <c r="A653" s="7" t="s">
        <v>54</v>
      </c>
    </row>
    <row r="654" spans="1:18" ht="22.5" customHeight="1">
      <c r="A654" s="7">
        <v>9</v>
      </c>
      <c r="B654" s="37" t="s">
        <v>255</v>
      </c>
      <c r="C654" s="37"/>
      <c r="D654" s="38" t="s">
        <v>256</v>
      </c>
      <c r="E654" s="39"/>
      <c r="F654" s="39"/>
      <c r="G654" s="40" t="s">
        <v>57</v>
      </c>
      <c r="H654" s="41">
        <v>1</v>
      </c>
      <c r="I654" s="42"/>
      <c r="J654" s="43"/>
      <c r="K654" s="44">
        <f>IF(AND(H654= "",I654= ""), 0, ROUND(ROUND(J654, 2) * ROUND(IF(I654="",H654,I654),  0), 2))</f>
        <v/>
      </c>
      <c r="L654" s="7"/>
      <c r="N654" s="45">
        <v>0.2</v>
      </c>
      <c r="R654" s="7">
        <v>1414</v>
      </c>
    </row>
    <row r="655" spans="1:18" hidden="1">
      <c r="A655" s="7" t="s">
        <v>54</v>
      </c>
    </row>
    <row r="656" spans="1:18" ht="22.5" customHeight="1">
      <c r="A656" s="7">
        <v>9</v>
      </c>
      <c r="B656" s="37" t="s">
        <v>257</v>
      </c>
      <c r="C656" s="37"/>
      <c r="D656" s="38" t="s">
        <v>258</v>
      </c>
      <c r="E656" s="39"/>
      <c r="F656" s="39"/>
      <c r="G656" s="40" t="s">
        <v>57</v>
      </c>
      <c r="H656" s="41">
        <v>1</v>
      </c>
      <c r="I656" s="42"/>
      <c r="J656" s="43"/>
      <c r="K656" s="44">
        <f>IF(AND(H656= "",I656= ""), 0, ROUND(ROUND(J656, 2) * ROUND(IF(I656="",H656,I656),  0), 2))</f>
        <v/>
      </c>
      <c r="L656" s="7"/>
      <c r="N656" s="45">
        <v>0.2</v>
      </c>
      <c r="R656" s="7">
        <v>1414</v>
      </c>
    </row>
    <row r="657" spans="1:18" hidden="1">
      <c r="A657" s="7" t="s">
        <v>54</v>
      </c>
    </row>
    <row r="658" spans="1:18" ht="22.5" customHeight="1">
      <c r="A658" s="7">
        <v>9</v>
      </c>
      <c r="B658" s="37" t="s">
        <v>259</v>
      </c>
      <c r="C658" s="37"/>
      <c r="D658" s="38" t="s">
        <v>260</v>
      </c>
      <c r="E658" s="39"/>
      <c r="F658" s="39"/>
      <c r="G658" s="40" t="s">
        <v>57</v>
      </c>
      <c r="H658" s="41">
        <v>1</v>
      </c>
      <c r="I658" s="42"/>
      <c r="J658" s="43"/>
      <c r="K658" s="44">
        <f>IF(AND(H658= "",I658= ""), 0, ROUND(ROUND(J658, 2) * ROUND(IF(I658="",H658,I658),  0), 2))</f>
        <v/>
      </c>
      <c r="L658" s="7"/>
      <c r="N658" s="45">
        <v>0.2</v>
      </c>
      <c r="R658" s="7">
        <v>1414</v>
      </c>
    </row>
    <row r="659" spans="1:18" hidden="1">
      <c r="A659" s="7" t="s">
        <v>54</v>
      </c>
    </row>
    <row r="660" spans="1:18" ht="33.75" customHeight="1">
      <c r="A660" s="7">
        <v>9</v>
      </c>
      <c r="B660" s="37" t="s">
        <v>261</v>
      </c>
      <c r="C660" s="37"/>
      <c r="D660" s="38" t="s">
        <v>262</v>
      </c>
      <c r="E660" s="39"/>
      <c r="F660" s="39"/>
      <c r="G660" s="40" t="s">
        <v>57</v>
      </c>
      <c r="H660" s="41">
        <v>1</v>
      </c>
      <c r="I660" s="42"/>
      <c r="J660" s="43"/>
      <c r="K660" s="44">
        <f>IF(AND(H660= "",I660= ""), 0, ROUND(ROUND(J660, 2) * ROUND(IF(I660="",H660,I660),  0), 2))</f>
        <v/>
      </c>
      <c r="L660" s="7"/>
      <c r="N660" s="45">
        <v>0.2</v>
      </c>
      <c r="R660" s="7">
        <v>1414</v>
      </c>
    </row>
    <row r="661" spans="1:18" hidden="1">
      <c r="A661" s="7" t="s">
        <v>54</v>
      </c>
    </row>
    <row r="662" spans="1:18" hidden="1">
      <c r="A662" s="7" t="s">
        <v>51</v>
      </c>
    </row>
    <row r="663" spans="1:18">
      <c r="A663" s="7" t="s">
        <v>70</v>
      </c>
      <c r="B663" s="39"/>
      <c r="C663" s="39"/>
      <c r="K663" s="39"/>
    </row>
    <row r="664" spans="1:18">
      <c r="B664" s="39"/>
      <c r="C664" s="39"/>
      <c r="D664" s="46" t="s">
        <v>236</v>
      </c>
      <c r="E664" s="47"/>
      <c r="F664" s="47"/>
      <c r="G664" s="48"/>
      <c r="H664" s="48"/>
      <c r="I664" s="48"/>
      <c r="J664" s="48"/>
      <c r="K664" s="49"/>
    </row>
    <row r="665" spans="1:18">
      <c r="B665" s="39"/>
      <c r="C665" s="39"/>
      <c r="D665" s="50"/>
      <c r="E665" s="7"/>
      <c r="F665" s="7"/>
      <c r="G665" s="7"/>
      <c r="H665" s="7"/>
      <c r="I665" s="7"/>
      <c r="J665" s="7"/>
      <c r="K665" s="8"/>
    </row>
    <row r="666" spans="1:18">
      <c r="B666" s="39"/>
      <c r="C666" s="39"/>
      <c r="D666" s="51" t="s">
        <v>71</v>
      </c>
      <c r="E666" s="52"/>
      <c r="F666" s="52"/>
      <c r="G666" s="53">
        <f>SUMIF(L613:L663, IF(L612="","",L612), K613:K663)</f>
        <v/>
      </c>
      <c r="H666" s="53"/>
      <c r="I666" s="53"/>
      <c r="J666" s="53"/>
      <c r="K666" s="54"/>
    </row>
    <row r="667" spans="1:18" hidden="1">
      <c r="B667" s="39"/>
      <c r="C667" s="39"/>
      <c r="D667" s="55" t="s">
        <v>72</v>
      </c>
      <c r="E667" s="46"/>
      <c r="F667" s="46"/>
      <c r="G667" s="56">
        <f>ROUND(SUMIF(L613:L663, IF(L612="","",L612), K613:K663) * 0.2, 2)</f>
        <v/>
      </c>
      <c r="H667" s="56"/>
      <c r="I667" s="56"/>
      <c r="J667" s="56"/>
      <c r="K667" s="57"/>
    </row>
    <row r="668" spans="1:18" hidden="1">
      <c r="B668" s="39"/>
      <c r="C668" s="39"/>
      <c r="D668" s="51" t="s">
        <v>73</v>
      </c>
      <c r="E668" s="52"/>
      <c r="F668" s="52"/>
      <c r="G668" s="53">
        <f>SUM(G666:G667)</f>
        <v/>
      </c>
      <c r="H668" s="53"/>
      <c r="I668" s="53"/>
      <c r="J668" s="53"/>
      <c r="K668" s="54"/>
    </row>
    <row r="669" spans="1:18">
      <c r="A669" s="7" t="s">
        <v>79</v>
      </c>
      <c r="B669" s="39"/>
      <c r="C669" s="39"/>
      <c r="K669" s="39"/>
    </row>
    <row r="670" spans="1:18">
      <c r="B670" s="39"/>
      <c r="C670" s="39"/>
      <c r="D670" s="46" t="s">
        <v>263</v>
      </c>
      <c r="E670" s="47"/>
      <c r="F670" s="47"/>
      <c r="G670" s="48"/>
      <c r="H670" s="48"/>
      <c r="I670" s="48"/>
      <c r="J670" s="48"/>
      <c r="K670" s="49"/>
    </row>
    <row r="671" spans="1:18">
      <c r="B671" s="39"/>
      <c r="C671" s="39"/>
      <c r="D671" s="50"/>
      <c r="E671" s="7"/>
      <c r="F671" s="7"/>
      <c r="G671" s="7"/>
      <c r="H671" s="7"/>
      <c r="I671" s="7"/>
      <c r="J671" s="7"/>
      <c r="K671" s="8"/>
    </row>
    <row r="672" spans="1:18">
      <c r="B672" s="39"/>
      <c r="C672" s="39"/>
      <c r="D672" s="51" t="s">
        <v>71</v>
      </c>
      <c r="E672" s="52"/>
      <c r="F672" s="52"/>
      <c r="G672" s="53">
        <f>SUMIF(L346:L669, IF(L345="","",L345), K346:K669)</f>
        <v/>
      </c>
      <c r="H672" s="53"/>
      <c r="I672" s="53"/>
      <c r="J672" s="53"/>
      <c r="K672" s="54"/>
    </row>
    <row r="673" spans="1:12" hidden="1">
      <c r="B673" s="39"/>
      <c r="C673" s="39"/>
      <c r="D673" s="55" t="s">
        <v>72</v>
      </c>
      <c r="E673" s="46"/>
      <c r="F673" s="46"/>
      <c r="G673" s="56">
        <f>ROUND(SUMIF(L346:L669, IF(L345="","",L345), K346:K669) * 0.2, 2)</f>
        <v/>
      </c>
      <c r="H673" s="56"/>
      <c r="I673" s="56"/>
      <c r="J673" s="56"/>
      <c r="K673" s="57"/>
    </row>
    <row r="674" spans="1:12" hidden="1">
      <c r="B674" s="39"/>
      <c r="C674" s="39"/>
      <c r="D674" s="51" t="s">
        <v>73</v>
      </c>
      <c r="E674" s="52"/>
      <c r="F674" s="52"/>
      <c r="G674" s="53">
        <f>SUM(G672:G673)</f>
        <v/>
      </c>
      <c r="H674" s="53"/>
      <c r="I674" s="53"/>
      <c r="J674" s="53"/>
      <c r="K674" s="54"/>
    </row>
    <row r="675" spans="1:12">
      <c r="A675" s="7">
        <v>4</v>
      </c>
      <c r="B675" s="30" t="s">
        <v>264</v>
      </c>
      <c r="C675" s="30"/>
      <c r="D675" s="33" t="s">
        <v>266</v>
      </c>
      <c r="E675" s="33"/>
      <c r="F675" s="33"/>
      <c r="G675" s="33"/>
      <c r="H675" s="33"/>
      <c r="I675" s="33"/>
      <c r="J675" s="33"/>
      <c r="K675" s="34"/>
      <c r="L675" s="7"/>
    </row>
    <row r="676" spans="1:12" hidden="1">
      <c r="A676" s="7" t="s">
        <v>267</v>
      </c>
    </row>
    <row r="677" spans="1:12" hidden="1">
      <c r="A677" s="7" t="s">
        <v>267</v>
      </c>
    </row>
    <row r="678" spans="1:12" hidden="1">
      <c r="A678" s="7" t="s">
        <v>267</v>
      </c>
    </row>
    <row r="679" spans="1:12" hidden="1">
      <c r="A679" s="7" t="s">
        <v>267</v>
      </c>
    </row>
    <row r="680" spans="1:12" hidden="1">
      <c r="A680" s="7" t="s">
        <v>267</v>
      </c>
    </row>
    <row r="681" spans="1:12" hidden="1">
      <c r="A681" s="7" t="s">
        <v>267</v>
      </c>
    </row>
    <row r="682" spans="1:12" hidden="1">
      <c r="A682" s="7" t="s">
        <v>267</v>
      </c>
    </row>
    <row r="683" spans="1:12" hidden="1">
      <c r="A683" s="7" t="s">
        <v>267</v>
      </c>
    </row>
    <row r="684" spans="1:12" hidden="1">
      <c r="A684" s="7" t="s">
        <v>267</v>
      </c>
    </row>
    <row r="685" spans="1:12" hidden="1">
      <c r="A685" s="7" t="s">
        <v>267</v>
      </c>
    </row>
    <row r="686" spans="1:12" hidden="1">
      <c r="A686" s="7" t="s">
        <v>267</v>
      </c>
    </row>
    <row r="687" spans="1:12" hidden="1">
      <c r="A687" s="7" t="s">
        <v>267</v>
      </c>
    </row>
    <row r="688" spans="1:12" hidden="1">
      <c r="A688" s="7" t="s">
        <v>267</v>
      </c>
    </row>
    <row r="689" spans="1:18" hidden="1">
      <c r="A689" s="7" t="s">
        <v>267</v>
      </c>
    </row>
    <row r="690" spans="1:18" hidden="1">
      <c r="A690" s="7" t="s">
        <v>267</v>
      </c>
    </row>
    <row r="691" spans="1:18" hidden="1">
      <c r="A691" s="7" t="s">
        <v>267</v>
      </c>
    </row>
    <row r="692" spans="1:18" hidden="1">
      <c r="A692" s="7" t="s">
        <v>267</v>
      </c>
    </row>
    <row r="693" spans="1:18" hidden="1">
      <c r="A693" s="7" t="s">
        <v>267</v>
      </c>
    </row>
    <row r="694" spans="1:18" hidden="1">
      <c r="A694" s="7" t="s">
        <v>267</v>
      </c>
    </row>
    <row r="695" spans="1:18" hidden="1">
      <c r="A695" s="7" t="s">
        <v>267</v>
      </c>
    </row>
    <row r="696" spans="1:18" hidden="1">
      <c r="A696" s="7" t="s">
        <v>267</v>
      </c>
    </row>
    <row r="697" spans="1:18" hidden="1">
      <c r="A697" s="60" t="s">
        <v>268</v>
      </c>
    </row>
    <row r="698" spans="1:18" hidden="1">
      <c r="A698" s="7" t="s">
        <v>267</v>
      </c>
    </row>
    <row r="699" spans="1:18" hidden="1">
      <c r="A699" s="7" t="s">
        <v>267</v>
      </c>
    </row>
    <row r="700" spans="1:18">
      <c r="A700" s="7">
        <v>9</v>
      </c>
      <c r="B700" s="37" t="s">
        <v>269</v>
      </c>
      <c r="C700" s="37"/>
      <c r="D700" s="38" t="s">
        <v>270</v>
      </c>
      <c r="E700" s="39"/>
      <c r="F700" s="39"/>
      <c r="G700" s="40" t="s">
        <v>16</v>
      </c>
      <c r="H700" s="41">
        <v>7</v>
      </c>
      <c r="I700" s="42"/>
      <c r="J700" s="43"/>
      <c r="K700" s="44">
        <f>IF(AND(H700= "",I700= ""), 0, ROUND(ROUND(J700, 2) * ROUND(IF(I700="",H700,I700),  0), 2))</f>
        <v/>
      </c>
      <c r="L700" s="7"/>
      <c r="N700" s="45">
        <v>0.2</v>
      </c>
      <c r="R700" s="7">
        <v>1414</v>
      </c>
    </row>
    <row r="701" spans="1:18" hidden="1">
      <c r="A701" s="7" t="s">
        <v>54</v>
      </c>
    </row>
    <row r="702" spans="1:18" ht="22.5" customHeight="1">
      <c r="A702" s="7">
        <v>9</v>
      </c>
      <c r="B702" s="37" t="s">
        <v>269</v>
      </c>
      <c r="C702" s="37"/>
      <c r="D702" s="38" t="s">
        <v>271</v>
      </c>
      <c r="E702" s="39"/>
      <c r="F702" s="39"/>
      <c r="G702" s="40" t="s">
        <v>16</v>
      </c>
      <c r="H702" s="41">
        <v>14</v>
      </c>
      <c r="I702" s="42"/>
      <c r="J702" s="43"/>
      <c r="K702" s="44">
        <f>IF(AND(H702= "",I702= ""), 0, ROUND(ROUND(J702, 2) * ROUND(IF(I702="",H702,I702),  0), 2))</f>
        <v/>
      </c>
      <c r="L702" s="7"/>
      <c r="N702" s="45">
        <v>0.2</v>
      </c>
      <c r="R702" s="7">
        <v>1414</v>
      </c>
    </row>
    <row r="703" spans="1:18" hidden="1">
      <c r="A703" s="7" t="s">
        <v>54</v>
      </c>
    </row>
    <row r="704" spans="1:18" ht="22.5" customHeight="1">
      <c r="A704" s="7">
        <v>9</v>
      </c>
      <c r="B704" s="37" t="s">
        <v>272</v>
      </c>
      <c r="C704" s="37"/>
      <c r="D704" s="38" t="s">
        <v>161</v>
      </c>
      <c r="E704" s="39"/>
      <c r="F704" s="39"/>
      <c r="G704" s="40" t="s">
        <v>57</v>
      </c>
      <c r="H704" s="41">
        <v>1</v>
      </c>
      <c r="I704" s="42"/>
      <c r="J704" s="43"/>
      <c r="K704" s="44">
        <f>IF(AND(H704= "",I704= ""), 0, ROUND(ROUND(J704, 2) * ROUND(IF(I704="",H704,I704),  0), 2))</f>
        <v/>
      </c>
      <c r="L704" s="7"/>
      <c r="N704" s="45">
        <v>0.2</v>
      </c>
      <c r="R704" s="7">
        <v>1414</v>
      </c>
    </row>
    <row r="705" spans="1:18" hidden="1">
      <c r="A705" s="7" t="s">
        <v>54</v>
      </c>
    </row>
    <row r="706" spans="1:18" hidden="1">
      <c r="A706" s="7" t="s">
        <v>267</v>
      </c>
    </row>
    <row r="707" spans="1:18" hidden="1">
      <c r="A707" s="7" t="s">
        <v>267</v>
      </c>
    </row>
    <row r="708" spans="1:18" hidden="1">
      <c r="A708" s="7" t="s">
        <v>267</v>
      </c>
    </row>
    <row r="709" spans="1:18" hidden="1">
      <c r="A709" s="7" t="s">
        <v>267</v>
      </c>
    </row>
    <row r="710" spans="1:18" hidden="1">
      <c r="A710" s="7" t="s">
        <v>267</v>
      </c>
    </row>
    <row r="711" spans="1:18" hidden="1">
      <c r="A711" s="60" t="s">
        <v>268</v>
      </c>
    </row>
    <row r="712" spans="1:18">
      <c r="A712" s="7">
        <v>9</v>
      </c>
      <c r="B712" s="37" t="s">
        <v>273</v>
      </c>
      <c r="C712" s="37"/>
      <c r="D712" s="38" t="s">
        <v>274</v>
      </c>
      <c r="E712" s="39"/>
      <c r="F712" s="39"/>
      <c r="G712" s="40" t="s">
        <v>57</v>
      </c>
      <c r="H712" s="41">
        <v>5</v>
      </c>
      <c r="I712" s="42"/>
      <c r="J712" s="43"/>
      <c r="K712" s="44">
        <f>IF(AND(H712= "",I712= ""), 0, ROUND(ROUND(J712, 2) * ROUND(IF(I712="",H712,I712),  0), 2))</f>
        <v/>
      </c>
      <c r="L712" s="7"/>
      <c r="N712" s="45">
        <v>0.2</v>
      </c>
      <c r="R712" s="7">
        <v>1414</v>
      </c>
    </row>
    <row r="713" spans="1:18" hidden="1">
      <c r="A713" s="7" t="s">
        <v>54</v>
      </c>
    </row>
    <row r="714" spans="1:18" ht="22.5" customHeight="1">
      <c r="A714" s="7">
        <v>9</v>
      </c>
      <c r="B714" s="37" t="s">
        <v>275</v>
      </c>
      <c r="C714" s="37"/>
      <c r="D714" s="38" t="s">
        <v>161</v>
      </c>
      <c r="E714" s="39"/>
      <c r="F714" s="39"/>
      <c r="G714" s="40" t="s">
        <v>57</v>
      </c>
      <c r="H714" s="41">
        <v>1</v>
      </c>
      <c r="I714" s="42"/>
      <c r="J714" s="43"/>
      <c r="K714" s="44">
        <f>IF(AND(H714= "",I714= ""), 0, ROUND(ROUND(J714, 2) * ROUND(IF(I714="",H714,I714),  0), 2))</f>
        <v/>
      </c>
      <c r="L714" s="7"/>
      <c r="N714" s="45">
        <v>0.2</v>
      </c>
      <c r="R714" s="7">
        <v>1414</v>
      </c>
    </row>
    <row r="715" spans="1:18" hidden="1">
      <c r="A715" s="7" t="s">
        <v>54</v>
      </c>
    </row>
    <row r="716" spans="1:18" hidden="1">
      <c r="A716" s="7" t="s">
        <v>267</v>
      </c>
    </row>
    <row r="717" spans="1:18" hidden="1">
      <c r="A717" s="7" t="s">
        <v>267</v>
      </c>
    </row>
    <row r="718" spans="1:18" hidden="1">
      <c r="A718" s="7" t="s">
        <v>267</v>
      </c>
    </row>
    <row r="719" spans="1:18" hidden="1">
      <c r="A719" s="7" t="s">
        <v>267</v>
      </c>
    </row>
    <row r="720" spans="1:18" hidden="1">
      <c r="A720" s="7" t="s">
        <v>267</v>
      </c>
    </row>
    <row r="721" spans="1:18" hidden="1">
      <c r="A721" s="60" t="s">
        <v>268</v>
      </c>
    </row>
    <row r="722" spans="1:18">
      <c r="A722" s="7">
        <v>9</v>
      </c>
      <c r="B722" s="37" t="s">
        <v>276</v>
      </c>
      <c r="C722" s="37"/>
      <c r="D722" s="38" t="s">
        <v>277</v>
      </c>
      <c r="E722" s="39"/>
      <c r="F722" s="39"/>
      <c r="G722" s="40" t="s">
        <v>16</v>
      </c>
      <c r="H722" s="41">
        <v>2</v>
      </c>
      <c r="I722" s="42"/>
      <c r="J722" s="43"/>
      <c r="K722" s="44">
        <f>IF(AND(H722= "",I722= ""), 0, ROUND(ROUND(J722, 2) * ROUND(IF(I722="",H722,I722),  0), 2))</f>
        <v/>
      </c>
      <c r="L722" s="7"/>
      <c r="N722" s="45">
        <v>0.2</v>
      </c>
      <c r="R722" s="7">
        <v>1414</v>
      </c>
    </row>
    <row r="723" spans="1:18" hidden="1">
      <c r="A723" s="7" t="s">
        <v>54</v>
      </c>
    </row>
    <row r="724" spans="1:18" ht="22.5" customHeight="1">
      <c r="A724" s="7">
        <v>9</v>
      </c>
      <c r="B724" s="37" t="s">
        <v>278</v>
      </c>
      <c r="C724" s="37"/>
      <c r="D724" s="38" t="s">
        <v>161</v>
      </c>
      <c r="E724" s="39"/>
      <c r="F724" s="39"/>
      <c r="G724" s="40" t="s">
        <v>57</v>
      </c>
      <c r="H724" s="41">
        <v>1</v>
      </c>
      <c r="I724" s="42"/>
      <c r="J724" s="43"/>
      <c r="K724" s="44">
        <f>IF(AND(H724= "",I724= ""), 0, ROUND(ROUND(J724, 2) * ROUND(IF(I724="",H724,I724),  0), 2))</f>
        <v/>
      </c>
      <c r="L724" s="7"/>
      <c r="N724" s="45">
        <v>0.2</v>
      </c>
      <c r="R724" s="7">
        <v>1414</v>
      </c>
    </row>
    <row r="725" spans="1:18" hidden="1">
      <c r="A725" s="7" t="s">
        <v>54</v>
      </c>
    </row>
    <row r="726" spans="1:18" hidden="1">
      <c r="A726" s="7" t="s">
        <v>267</v>
      </c>
    </row>
    <row r="727" spans="1:18">
      <c r="A727" s="7" t="s">
        <v>79</v>
      </c>
      <c r="B727" s="39"/>
      <c r="C727" s="39"/>
      <c r="K727" s="39"/>
    </row>
    <row r="728" spans="1:18">
      <c r="B728" s="39"/>
      <c r="C728" s="39"/>
      <c r="D728" s="46" t="s">
        <v>279</v>
      </c>
      <c r="E728" s="47"/>
      <c r="F728" s="47"/>
      <c r="G728" s="48"/>
      <c r="H728" s="48"/>
      <c r="I728" s="48"/>
      <c r="J728" s="48"/>
      <c r="K728" s="49"/>
    </row>
    <row r="729" spans="1:18">
      <c r="B729" s="39"/>
      <c r="C729" s="39"/>
      <c r="D729" s="50"/>
      <c r="E729" s="7"/>
      <c r="F729" s="7"/>
      <c r="G729" s="7"/>
      <c r="H729" s="7"/>
      <c r="I729" s="7"/>
      <c r="J729" s="7"/>
      <c r="K729" s="8"/>
    </row>
    <row r="730" spans="1:18">
      <c r="B730" s="39"/>
      <c r="C730" s="39"/>
      <c r="D730" s="51" t="s">
        <v>71</v>
      </c>
      <c r="E730" s="52"/>
      <c r="F730" s="52"/>
      <c r="G730" s="53">
        <f>SUMIF(L676:L727, IF(L675="","",L675), K676:K727)</f>
        <v/>
      </c>
      <c r="H730" s="53"/>
      <c r="I730" s="53"/>
      <c r="J730" s="53"/>
      <c r="K730" s="54"/>
    </row>
    <row r="731" spans="1:18" hidden="1">
      <c r="B731" s="39"/>
      <c r="C731" s="39"/>
      <c r="D731" s="55" t="s">
        <v>72</v>
      </c>
      <c r="E731" s="46"/>
      <c r="F731" s="46"/>
      <c r="G731" s="56">
        <f>ROUND(SUMIF(L676:L727, IF(L675="","",L675), K676:K727) * 0.2, 2)</f>
        <v/>
      </c>
      <c r="H731" s="56"/>
      <c r="I731" s="56"/>
      <c r="J731" s="56"/>
      <c r="K731" s="57"/>
    </row>
    <row r="732" spans="1:18" hidden="1">
      <c r="B732" s="39"/>
      <c r="C732" s="39"/>
      <c r="D732" s="51" t="s">
        <v>73</v>
      </c>
      <c r="E732" s="52"/>
      <c r="F732" s="52"/>
      <c r="G732" s="53">
        <f>SUM(G730:G731)</f>
        <v/>
      </c>
      <c r="H732" s="53"/>
      <c r="I732" s="53"/>
      <c r="J732" s="53"/>
      <c r="K732" s="54"/>
    </row>
    <row r="733" spans="1:18">
      <c r="A733" s="7">
        <v>4</v>
      </c>
      <c r="B733" s="30" t="s">
        <v>280</v>
      </c>
      <c r="C733" s="30"/>
      <c r="D733" s="33" t="s">
        <v>282</v>
      </c>
      <c r="E733" s="33"/>
      <c r="F733" s="33"/>
      <c r="G733" s="33"/>
      <c r="H733" s="33"/>
      <c r="I733" s="33"/>
      <c r="J733" s="33"/>
      <c r="K733" s="34"/>
      <c r="L733" s="7"/>
    </row>
    <row r="734" spans="1:18">
      <c r="A734" s="7">
        <v>5</v>
      </c>
      <c r="B734" s="30" t="s">
        <v>283</v>
      </c>
      <c r="C734" s="30"/>
      <c r="D734" s="35" t="s">
        <v>285</v>
      </c>
      <c r="E734" s="35"/>
      <c r="F734" s="35"/>
      <c r="G734" s="35"/>
      <c r="H734" s="35"/>
      <c r="I734" s="35"/>
      <c r="J734" s="35"/>
      <c r="K734" s="36"/>
      <c r="L734" s="7"/>
    </row>
    <row r="735" spans="1:18" hidden="1">
      <c r="A735" s="7" t="s">
        <v>51</v>
      </c>
    </row>
    <row r="736" spans="1:18" hidden="1">
      <c r="A736" s="7" t="s">
        <v>51</v>
      </c>
    </row>
    <row r="737" spans="1:1" hidden="1">
      <c r="A737" s="7" t="s">
        <v>51</v>
      </c>
    </row>
    <row r="738" spans="1:1" hidden="1">
      <c r="A738" s="7" t="s">
        <v>51</v>
      </c>
    </row>
    <row r="739" spans="1:1" hidden="1">
      <c r="A739" s="7" t="s">
        <v>51</v>
      </c>
    </row>
    <row r="740" spans="1:1" hidden="1">
      <c r="A740" s="7" t="s">
        <v>51</v>
      </c>
    </row>
    <row r="741" spans="1:1" hidden="1">
      <c r="A741" s="7" t="s">
        <v>51</v>
      </c>
    </row>
    <row r="742" spans="1:1" hidden="1">
      <c r="A742" s="7" t="s">
        <v>51</v>
      </c>
    </row>
    <row r="743" spans="1:1" hidden="1">
      <c r="A743" s="7" t="s">
        <v>51</v>
      </c>
    </row>
    <row r="744" spans="1:1" hidden="1">
      <c r="A744" s="7" t="s">
        <v>51</v>
      </c>
    </row>
    <row r="745" spans="1:1" hidden="1">
      <c r="A745" s="7" t="s">
        <v>51</v>
      </c>
    </row>
    <row r="746" spans="1:1" hidden="1">
      <c r="A746" s="7" t="s">
        <v>51</v>
      </c>
    </row>
    <row r="747" spans="1:1" hidden="1">
      <c r="A747" s="7" t="s">
        <v>51</v>
      </c>
    </row>
    <row r="748" spans="1:1" hidden="1">
      <c r="A748" s="7" t="s">
        <v>51</v>
      </c>
    </row>
    <row r="749" spans="1:1" hidden="1">
      <c r="A749" s="7" t="s">
        <v>51</v>
      </c>
    </row>
    <row r="750" spans="1:1" hidden="1">
      <c r="A750" s="7" t="s">
        <v>51</v>
      </c>
    </row>
    <row r="751" spans="1:1" hidden="1">
      <c r="A751" s="7" t="s">
        <v>51</v>
      </c>
    </row>
    <row r="752" spans="1:1" hidden="1">
      <c r="A752" s="7" t="s">
        <v>51</v>
      </c>
    </row>
    <row r="753" spans="1:18" hidden="1">
      <c r="A753" s="7" t="s">
        <v>51</v>
      </c>
    </row>
    <row r="754" spans="1:18" hidden="1">
      <c r="A754" s="7" t="s">
        <v>51</v>
      </c>
    </row>
    <row r="755" spans="1:18" hidden="1">
      <c r="A755" s="7" t="s">
        <v>51</v>
      </c>
    </row>
    <row r="756" spans="1:18" hidden="1">
      <c r="A756" s="7" t="s">
        <v>51</v>
      </c>
    </row>
    <row r="757" spans="1:18" hidden="1">
      <c r="A757" s="7" t="s">
        <v>51</v>
      </c>
    </row>
    <row r="758" spans="1:18" hidden="1">
      <c r="A758" s="7" t="s">
        <v>51</v>
      </c>
    </row>
    <row r="759" spans="1:18" hidden="1">
      <c r="A759" s="7" t="s">
        <v>51</v>
      </c>
    </row>
    <row r="760" spans="1:18" hidden="1">
      <c r="A760" s="7" t="s">
        <v>51</v>
      </c>
    </row>
    <row r="761" spans="1:18" hidden="1">
      <c r="A761" s="60" t="s">
        <v>179</v>
      </c>
    </row>
    <row r="762" spans="1:18">
      <c r="A762" s="7">
        <v>9</v>
      </c>
      <c r="B762" s="37" t="s">
        <v>286</v>
      </c>
      <c r="C762" s="37"/>
      <c r="D762" s="38" t="s">
        <v>287</v>
      </c>
      <c r="E762" s="39"/>
      <c r="F762" s="39"/>
      <c r="G762" s="40" t="s">
        <v>16</v>
      </c>
      <c r="H762" s="41">
        <v>20</v>
      </c>
      <c r="I762" s="42"/>
      <c r="J762" s="43"/>
      <c r="K762" s="44">
        <f>IF(AND(H762= "",I762= ""), 0, ROUND(ROUND(J762, 2) * ROUND(IF(I762="",H762,I762),  0), 2))</f>
        <v/>
      </c>
      <c r="L762" s="7"/>
      <c r="N762" s="45">
        <v>0.2</v>
      </c>
      <c r="R762" s="7">
        <v>1414</v>
      </c>
    </row>
    <row r="763" spans="1:18" hidden="1">
      <c r="A763" s="7" t="s">
        <v>54</v>
      </c>
    </row>
    <row r="764" spans="1:18">
      <c r="A764" s="7">
        <v>9</v>
      </c>
      <c r="B764" s="37" t="s">
        <v>288</v>
      </c>
      <c r="C764" s="37"/>
      <c r="D764" s="38" t="s">
        <v>289</v>
      </c>
      <c r="E764" s="39"/>
      <c r="F764" s="39"/>
      <c r="G764" s="40" t="s">
        <v>16</v>
      </c>
      <c r="H764" s="41">
        <v>7</v>
      </c>
      <c r="I764" s="42"/>
      <c r="J764" s="43"/>
      <c r="K764" s="44">
        <f>IF(AND(H764= "",I764= ""), 0, ROUND(ROUND(J764, 2) * ROUND(IF(I764="",H764,I764),  0), 2))</f>
        <v/>
      </c>
      <c r="L764" s="7"/>
      <c r="N764" s="45">
        <v>0.2</v>
      </c>
      <c r="R764" s="7">
        <v>1414</v>
      </c>
    </row>
    <row r="765" spans="1:18" hidden="1">
      <c r="A765" s="7" t="s">
        <v>54</v>
      </c>
    </row>
    <row r="766" spans="1:18">
      <c r="A766" s="7">
        <v>9</v>
      </c>
      <c r="B766" s="37" t="s">
        <v>290</v>
      </c>
      <c r="C766" s="37"/>
      <c r="D766" s="38" t="s">
        <v>291</v>
      </c>
      <c r="E766" s="39"/>
      <c r="F766" s="39"/>
      <c r="G766" s="40" t="s">
        <v>16</v>
      </c>
      <c r="H766" s="41">
        <v>1</v>
      </c>
      <c r="I766" s="42"/>
      <c r="J766" s="43"/>
      <c r="K766" s="44">
        <f>IF(AND(H766= "",I766= ""), 0, ROUND(ROUND(J766, 2) * ROUND(IF(I766="",H766,I766),  0), 2))</f>
        <v/>
      </c>
      <c r="L766" s="7"/>
      <c r="N766" s="45">
        <v>0.2</v>
      </c>
      <c r="R766" s="7">
        <v>1414</v>
      </c>
    </row>
    <row r="767" spans="1:18" hidden="1">
      <c r="A767" s="7" t="s">
        <v>54</v>
      </c>
    </row>
    <row r="768" spans="1:18" ht="22.5" customHeight="1">
      <c r="A768" s="7">
        <v>9</v>
      </c>
      <c r="B768" s="37" t="s">
        <v>292</v>
      </c>
      <c r="C768" s="37"/>
      <c r="D768" s="38" t="s">
        <v>161</v>
      </c>
      <c r="E768" s="39"/>
      <c r="F768" s="39"/>
      <c r="G768" s="40" t="s">
        <v>57</v>
      </c>
      <c r="H768" s="41">
        <v>1</v>
      </c>
      <c r="I768" s="42"/>
      <c r="J768" s="43"/>
      <c r="K768" s="44">
        <f>IF(AND(H768= "",I768= ""), 0, ROUND(ROUND(J768, 2) * ROUND(IF(I768="",H768,I768),  0), 2))</f>
        <v/>
      </c>
      <c r="L768" s="7"/>
      <c r="N768" s="45">
        <v>0.2</v>
      </c>
      <c r="R768" s="7">
        <v>1414</v>
      </c>
    </row>
    <row r="769" spans="1:18" hidden="1">
      <c r="A769" s="7" t="s">
        <v>54</v>
      </c>
    </row>
    <row r="770" spans="1:18" hidden="1">
      <c r="A770" s="7" t="s">
        <v>51</v>
      </c>
    </row>
    <row r="771" spans="1:18" hidden="1">
      <c r="A771" s="7" t="s">
        <v>51</v>
      </c>
    </row>
    <row r="772" spans="1:18" hidden="1">
      <c r="A772" s="7" t="s">
        <v>51</v>
      </c>
    </row>
    <row r="773" spans="1:18" hidden="1">
      <c r="A773" s="7" t="s">
        <v>51</v>
      </c>
    </row>
    <row r="774" spans="1:18" hidden="1">
      <c r="A774" s="7" t="s">
        <v>51</v>
      </c>
    </row>
    <row r="775" spans="1:18">
      <c r="A775" s="7">
        <v>9</v>
      </c>
      <c r="B775" s="37" t="s">
        <v>293</v>
      </c>
      <c r="C775" s="37"/>
      <c r="D775" s="38" t="s">
        <v>294</v>
      </c>
      <c r="E775" s="39"/>
      <c r="F775" s="39"/>
      <c r="G775" s="40" t="s">
        <v>16</v>
      </c>
      <c r="H775" s="41">
        <v>2</v>
      </c>
      <c r="I775" s="42"/>
      <c r="J775" s="43"/>
      <c r="K775" s="44">
        <f>IF(AND(H775= "",I775= ""), 0, ROUND(ROUND(J775, 2) * ROUND(IF(I775="",H775,I775),  0), 2))</f>
        <v/>
      </c>
      <c r="L775" s="7"/>
      <c r="N775" s="45">
        <v>0.2</v>
      </c>
      <c r="R775" s="7">
        <v>1414</v>
      </c>
    </row>
    <row r="776" spans="1:18" hidden="1">
      <c r="A776" s="7" t="s">
        <v>54</v>
      </c>
    </row>
    <row r="777" spans="1:18" hidden="1">
      <c r="A777" s="7" t="s">
        <v>51</v>
      </c>
    </row>
    <row r="778" spans="1:18">
      <c r="A778" s="7" t="s">
        <v>70</v>
      </c>
      <c r="B778" s="39"/>
      <c r="C778" s="39"/>
      <c r="K778" s="39"/>
    </row>
    <row r="779" spans="1:18">
      <c r="B779" s="39"/>
      <c r="C779" s="39"/>
      <c r="D779" s="46" t="s">
        <v>285</v>
      </c>
      <c r="E779" s="47"/>
      <c r="F779" s="47"/>
      <c r="G779" s="48"/>
      <c r="H779" s="48"/>
      <c r="I779" s="48"/>
      <c r="J779" s="48"/>
      <c r="K779" s="49"/>
    </row>
    <row r="780" spans="1:18">
      <c r="B780" s="39"/>
      <c r="C780" s="39"/>
      <c r="D780" s="50"/>
      <c r="E780" s="7"/>
      <c r="F780" s="7"/>
      <c r="G780" s="7"/>
      <c r="H780" s="7"/>
      <c r="I780" s="7"/>
      <c r="J780" s="7"/>
      <c r="K780" s="8"/>
    </row>
    <row r="781" spans="1:18">
      <c r="B781" s="39"/>
      <c r="C781" s="39"/>
      <c r="D781" s="51" t="s">
        <v>71</v>
      </c>
      <c r="E781" s="52"/>
      <c r="F781" s="52"/>
      <c r="G781" s="53">
        <f>SUMIF(L735:L778, IF(L734="","",L734), K735:K778)</f>
        <v/>
      </c>
      <c r="H781" s="53"/>
      <c r="I781" s="53"/>
      <c r="J781" s="53"/>
      <c r="K781" s="54"/>
    </row>
    <row r="782" spans="1:18" hidden="1">
      <c r="B782" s="39"/>
      <c r="C782" s="39"/>
      <c r="D782" s="55" t="s">
        <v>72</v>
      </c>
      <c r="E782" s="46"/>
      <c r="F782" s="46"/>
      <c r="G782" s="56">
        <f>ROUND(SUMIF(L735:L778, IF(L734="","",L734), K735:K778) * 0.2, 2)</f>
        <v/>
      </c>
      <c r="H782" s="56"/>
      <c r="I782" s="56"/>
      <c r="J782" s="56"/>
      <c r="K782" s="57"/>
    </row>
    <row r="783" spans="1:18" hidden="1">
      <c r="B783" s="39"/>
      <c r="C783" s="39"/>
      <c r="D783" s="51" t="s">
        <v>73</v>
      </c>
      <c r="E783" s="52"/>
      <c r="F783" s="52"/>
      <c r="G783" s="53">
        <f>SUM(G781:G782)</f>
        <v/>
      </c>
      <c r="H783" s="53"/>
      <c r="I783" s="53"/>
      <c r="J783" s="53"/>
      <c r="K783" s="54"/>
    </row>
    <row r="784" spans="1:18">
      <c r="A784" s="7">
        <v>5</v>
      </c>
      <c r="B784" s="30" t="s">
        <v>295</v>
      </c>
      <c r="C784" s="30"/>
      <c r="D784" s="35" t="s">
        <v>297</v>
      </c>
      <c r="E784" s="35"/>
      <c r="F784" s="35"/>
      <c r="G784" s="35"/>
      <c r="H784" s="35"/>
      <c r="I784" s="35"/>
      <c r="J784" s="35"/>
      <c r="K784" s="36"/>
      <c r="L784" s="7"/>
    </row>
    <row r="785" spans="1:18" hidden="1">
      <c r="A785" s="7" t="s">
        <v>51</v>
      </c>
    </row>
    <row r="786" spans="1:18" hidden="1">
      <c r="A786" s="7" t="s">
        <v>51</v>
      </c>
    </row>
    <row r="787" spans="1:18" hidden="1">
      <c r="A787" s="7" t="s">
        <v>51</v>
      </c>
    </row>
    <row r="788" spans="1:18" hidden="1">
      <c r="A788" s="7" t="s">
        <v>51</v>
      </c>
    </row>
    <row r="789" spans="1:18" hidden="1">
      <c r="A789" s="7" t="s">
        <v>51</v>
      </c>
    </row>
    <row r="790" spans="1:18" hidden="1">
      <c r="A790" s="7" t="s">
        <v>51</v>
      </c>
    </row>
    <row r="791" spans="1:18" hidden="1">
      <c r="A791" s="7" t="s">
        <v>51</v>
      </c>
    </row>
    <row r="792" spans="1:18" hidden="1">
      <c r="A792" s="7" t="s">
        <v>51</v>
      </c>
    </row>
    <row r="793" spans="1:18">
      <c r="A793" s="7">
        <v>9</v>
      </c>
      <c r="B793" s="37" t="s">
        <v>298</v>
      </c>
      <c r="C793" s="37"/>
      <c r="D793" s="38" t="s">
        <v>299</v>
      </c>
      <c r="E793" s="39"/>
      <c r="F793" s="39"/>
      <c r="G793" s="40" t="s">
        <v>57</v>
      </c>
      <c r="H793" s="41">
        <v>1</v>
      </c>
      <c r="I793" s="42"/>
      <c r="J793" s="43"/>
      <c r="K793" s="44">
        <f>IF(AND(H793= "",I793= ""), 0, ROUND(ROUND(J793, 2) * ROUND(IF(I793="",H793,I793),  0), 2))</f>
        <v/>
      </c>
      <c r="L793" s="7"/>
      <c r="N793" s="45">
        <v>0.2</v>
      </c>
      <c r="R793" s="7">
        <v>1414</v>
      </c>
    </row>
    <row r="794" spans="1:18" hidden="1">
      <c r="A794" s="7" t="s">
        <v>54</v>
      </c>
    </row>
    <row r="795" spans="1:18" hidden="1">
      <c r="A795" s="7" t="s">
        <v>51</v>
      </c>
    </row>
    <row r="796" spans="1:18" hidden="1">
      <c r="A796" s="7" t="s">
        <v>51</v>
      </c>
    </row>
    <row r="797" spans="1:18">
      <c r="A797" s="7">
        <v>9</v>
      </c>
      <c r="B797" s="37" t="s">
        <v>300</v>
      </c>
      <c r="C797" s="37"/>
      <c r="D797" s="38" t="s">
        <v>301</v>
      </c>
      <c r="E797" s="39"/>
      <c r="F797" s="39"/>
      <c r="G797" s="40" t="s">
        <v>16</v>
      </c>
      <c r="H797" s="41">
        <v>1</v>
      </c>
      <c r="I797" s="42"/>
      <c r="J797" s="43"/>
      <c r="K797" s="44">
        <f>IF(AND(H797= "",I797= ""), 0, ROUND(ROUND(J797, 2) * ROUND(IF(I797="",H797,I797),  0), 2))</f>
        <v/>
      </c>
      <c r="L797" s="7"/>
      <c r="N797" s="45">
        <v>0.2</v>
      </c>
      <c r="R797" s="7">
        <v>1414</v>
      </c>
    </row>
    <row r="798" spans="1:18" hidden="1">
      <c r="A798" s="7" t="s">
        <v>54</v>
      </c>
    </row>
    <row r="799" spans="1:18">
      <c r="A799" s="7">
        <v>9</v>
      </c>
      <c r="B799" s="37" t="s">
        <v>302</v>
      </c>
      <c r="C799" s="37"/>
      <c r="D799" s="38" t="s">
        <v>303</v>
      </c>
      <c r="E799" s="39"/>
      <c r="F799" s="39"/>
      <c r="G799" s="40" t="s">
        <v>57</v>
      </c>
      <c r="H799" s="41">
        <v>1</v>
      </c>
      <c r="I799" s="42"/>
      <c r="J799" s="43"/>
      <c r="K799" s="44">
        <f>IF(AND(H799= "",I799= ""), 0, ROUND(ROUND(J799, 2) * ROUND(IF(I799="",H799,I799),  0), 2))</f>
        <v/>
      </c>
      <c r="L799" s="7"/>
      <c r="N799" s="45">
        <v>0.2</v>
      </c>
      <c r="R799" s="7">
        <v>1414</v>
      </c>
    </row>
    <row r="800" spans="1:18" hidden="1">
      <c r="A800" s="7" t="s">
        <v>54</v>
      </c>
    </row>
    <row r="801" spans="1:18">
      <c r="A801" s="7">
        <v>9</v>
      </c>
      <c r="B801" s="37" t="s">
        <v>304</v>
      </c>
      <c r="C801" s="37"/>
      <c r="D801" s="38" t="s">
        <v>305</v>
      </c>
      <c r="E801" s="39"/>
      <c r="F801" s="39"/>
      <c r="G801" s="40" t="s">
        <v>16</v>
      </c>
      <c r="H801" s="41">
        <v>6</v>
      </c>
      <c r="I801" s="42"/>
      <c r="J801" s="43"/>
      <c r="K801" s="44">
        <f>IF(AND(H801= "",I801= ""), 0, ROUND(ROUND(J801, 2) * ROUND(IF(I801="",H801,I801),  0), 2))</f>
        <v/>
      </c>
      <c r="L801" s="7"/>
      <c r="N801" s="45">
        <v>0.2</v>
      </c>
      <c r="R801" s="7">
        <v>1414</v>
      </c>
    </row>
    <row r="802" spans="1:18" hidden="1">
      <c r="A802" s="7" t="s">
        <v>54</v>
      </c>
    </row>
    <row r="803" spans="1:18">
      <c r="A803" s="7">
        <v>9</v>
      </c>
      <c r="B803" s="37" t="s">
        <v>306</v>
      </c>
      <c r="C803" s="37"/>
      <c r="D803" s="38" t="s">
        <v>307</v>
      </c>
      <c r="E803" s="39"/>
      <c r="F803" s="39"/>
      <c r="G803" s="40" t="s">
        <v>57</v>
      </c>
      <c r="H803" s="41">
        <v>1</v>
      </c>
      <c r="I803" s="42"/>
      <c r="J803" s="43"/>
      <c r="K803" s="44">
        <f>IF(AND(H803= "",I803= ""), 0, ROUND(ROUND(J803, 2) * ROUND(IF(I803="",H803,I803),  0), 2))</f>
        <v/>
      </c>
      <c r="L803" s="7"/>
      <c r="N803" s="45">
        <v>0.2</v>
      </c>
      <c r="R803" s="7">
        <v>1414</v>
      </c>
    </row>
    <row r="804" spans="1:18" hidden="1">
      <c r="A804" s="7" t="s">
        <v>54</v>
      </c>
    </row>
    <row r="805" spans="1:18">
      <c r="A805" s="7">
        <v>9</v>
      </c>
      <c r="B805" s="37" t="s">
        <v>308</v>
      </c>
      <c r="C805" s="37"/>
      <c r="D805" s="38" t="s">
        <v>309</v>
      </c>
      <c r="E805" s="39"/>
      <c r="F805" s="39"/>
      <c r="G805" s="40" t="s">
        <v>16</v>
      </c>
      <c r="H805" s="41">
        <v>3</v>
      </c>
      <c r="I805" s="42"/>
      <c r="J805" s="43"/>
      <c r="K805" s="44">
        <f>IF(AND(H805= "",I805= ""), 0, ROUND(ROUND(J805, 2) * ROUND(IF(I805="",H805,I805),  0), 2))</f>
        <v/>
      </c>
      <c r="L805" s="7"/>
      <c r="N805" s="45">
        <v>0.2</v>
      </c>
      <c r="R805" s="7">
        <v>1414</v>
      </c>
    </row>
    <row r="806" spans="1:18" hidden="1">
      <c r="A806" s="7" t="s">
        <v>54</v>
      </c>
    </row>
    <row r="807" spans="1:18">
      <c r="A807" s="7">
        <v>9</v>
      </c>
      <c r="B807" s="37" t="s">
        <v>310</v>
      </c>
      <c r="C807" s="37"/>
      <c r="D807" s="38" t="s">
        <v>311</v>
      </c>
      <c r="E807" s="39"/>
      <c r="F807" s="39"/>
      <c r="G807" s="40" t="s">
        <v>57</v>
      </c>
      <c r="H807" s="41">
        <v>1</v>
      </c>
      <c r="I807" s="42"/>
      <c r="J807" s="43"/>
      <c r="K807" s="44">
        <f>IF(AND(H807= "",I807= ""), 0, ROUND(ROUND(J807, 2) * ROUND(IF(I807="",H807,I807),  0), 2))</f>
        <v/>
      </c>
      <c r="L807" s="7"/>
      <c r="N807" s="45">
        <v>0.2</v>
      </c>
      <c r="R807" s="7">
        <v>1414</v>
      </c>
    </row>
    <row r="808" spans="1:18" hidden="1">
      <c r="A808" s="7" t="s">
        <v>54</v>
      </c>
    </row>
    <row r="809" spans="1:18">
      <c r="A809" s="7">
        <v>9</v>
      </c>
      <c r="B809" s="37" t="s">
        <v>312</v>
      </c>
      <c r="C809" s="37"/>
      <c r="D809" s="38" t="s">
        <v>313</v>
      </c>
      <c r="E809" s="39"/>
      <c r="F809" s="39"/>
      <c r="G809" s="40" t="s">
        <v>16</v>
      </c>
      <c r="H809" s="41">
        <v>3</v>
      </c>
      <c r="I809" s="42"/>
      <c r="J809" s="43"/>
      <c r="K809" s="44">
        <f>IF(AND(H809= "",I809= ""), 0, ROUND(ROUND(J809, 2) * ROUND(IF(I809="",H809,I809),  0), 2))</f>
        <v/>
      </c>
      <c r="L809" s="7"/>
      <c r="N809" s="45">
        <v>0.2</v>
      </c>
      <c r="R809" s="7">
        <v>1414</v>
      </c>
    </row>
    <row r="810" spans="1:18" hidden="1">
      <c r="A810" s="7" t="s">
        <v>54</v>
      </c>
    </row>
    <row r="811" spans="1:18">
      <c r="A811" s="7">
        <v>9</v>
      </c>
      <c r="B811" s="37" t="s">
        <v>314</v>
      </c>
      <c r="C811" s="37"/>
      <c r="D811" s="38" t="s">
        <v>311</v>
      </c>
      <c r="E811" s="39"/>
      <c r="F811" s="39"/>
      <c r="G811" s="40" t="s">
        <v>57</v>
      </c>
      <c r="H811" s="41">
        <v>1</v>
      </c>
      <c r="I811" s="42"/>
      <c r="J811" s="43"/>
      <c r="K811" s="44">
        <f>IF(AND(H811= "",I811= ""), 0, ROUND(ROUND(J811, 2) * ROUND(IF(I811="",H811,I811),  0), 2))</f>
        <v/>
      </c>
      <c r="L811" s="7"/>
      <c r="N811" s="45">
        <v>0.2</v>
      </c>
      <c r="R811" s="7">
        <v>1414</v>
      </c>
    </row>
    <row r="812" spans="1:18" hidden="1">
      <c r="A812" s="7" t="s">
        <v>54</v>
      </c>
    </row>
    <row r="813" spans="1:18" hidden="1">
      <c r="A813" s="7" t="s">
        <v>51</v>
      </c>
    </row>
    <row r="814" spans="1:18">
      <c r="A814" s="7" t="s">
        <v>70</v>
      </c>
      <c r="B814" s="39"/>
      <c r="C814" s="39"/>
      <c r="K814" s="39"/>
    </row>
    <row r="815" spans="1:18">
      <c r="B815" s="39"/>
      <c r="C815" s="39"/>
      <c r="D815" s="46" t="s">
        <v>297</v>
      </c>
      <c r="E815" s="47"/>
      <c r="F815" s="47"/>
      <c r="G815" s="48"/>
      <c r="H815" s="48"/>
      <c r="I815" s="48"/>
      <c r="J815" s="48"/>
      <c r="K815" s="49"/>
    </row>
    <row r="816" spans="1:18">
      <c r="B816" s="39"/>
      <c r="C816" s="39"/>
      <c r="D816" s="50"/>
      <c r="E816" s="7"/>
      <c r="F816" s="7"/>
      <c r="G816" s="7"/>
      <c r="H816" s="7"/>
      <c r="I816" s="7"/>
      <c r="J816" s="7"/>
      <c r="K816" s="8"/>
    </row>
    <row r="817" spans="1:12">
      <c r="B817" s="39"/>
      <c r="C817" s="39"/>
      <c r="D817" s="51" t="s">
        <v>71</v>
      </c>
      <c r="E817" s="52"/>
      <c r="F817" s="52"/>
      <c r="G817" s="53">
        <f>SUMIF(L785:L814, IF(L784="","",L784), K785:K814)</f>
        <v/>
      </c>
      <c r="H817" s="53"/>
      <c r="I817" s="53"/>
      <c r="J817" s="53"/>
      <c r="K817" s="54"/>
    </row>
    <row r="818" spans="1:12" hidden="1">
      <c r="B818" s="39"/>
      <c r="C818" s="39"/>
      <c r="D818" s="55" t="s">
        <v>72</v>
      </c>
      <c r="E818" s="46"/>
      <c r="F818" s="46"/>
      <c r="G818" s="56">
        <f>ROUND(SUMIF(L785:L814, IF(L784="","",L784), K785:K814) * 0.2, 2)</f>
        <v/>
      </c>
      <c r="H818" s="56"/>
      <c r="I818" s="56"/>
      <c r="J818" s="56"/>
      <c r="K818" s="57"/>
    </row>
    <row r="819" spans="1:12" hidden="1">
      <c r="B819" s="39"/>
      <c r="C819" s="39"/>
      <c r="D819" s="51" t="s">
        <v>73</v>
      </c>
      <c r="E819" s="52"/>
      <c r="F819" s="52"/>
      <c r="G819" s="53">
        <f>SUM(G817:G818)</f>
        <v/>
      </c>
      <c r="H819" s="53"/>
      <c r="I819" s="53"/>
      <c r="J819" s="53"/>
      <c r="K819" s="54"/>
    </row>
    <row r="820" spans="1:12">
      <c r="A820" s="7">
        <v>5</v>
      </c>
      <c r="B820" s="30" t="s">
        <v>315</v>
      </c>
      <c r="C820" s="30"/>
      <c r="D820" s="35" t="s">
        <v>317</v>
      </c>
      <c r="E820" s="35"/>
      <c r="F820" s="35"/>
      <c r="G820" s="35"/>
      <c r="H820" s="35"/>
      <c r="I820" s="35"/>
      <c r="J820" s="35"/>
      <c r="K820" s="36"/>
      <c r="L820" s="7"/>
    </row>
    <row r="821" spans="1:12" hidden="1">
      <c r="A821" s="7" t="s">
        <v>51</v>
      </c>
    </row>
    <row r="822" spans="1:12" hidden="1">
      <c r="A822" s="7" t="s">
        <v>51</v>
      </c>
    </row>
    <row r="823" spans="1:12" hidden="1">
      <c r="A823" s="7" t="s">
        <v>51</v>
      </c>
    </row>
    <row r="824" spans="1:12" hidden="1">
      <c r="A824" s="7" t="s">
        <v>51</v>
      </c>
    </row>
    <row r="825" spans="1:12" hidden="1">
      <c r="A825" s="7" t="s">
        <v>51</v>
      </c>
    </row>
    <row r="826" spans="1:12" hidden="1">
      <c r="A826" s="7" t="s">
        <v>51</v>
      </c>
    </row>
    <row r="827" spans="1:12" hidden="1">
      <c r="A827" s="7" t="s">
        <v>51</v>
      </c>
    </row>
    <row r="828" spans="1:12" hidden="1">
      <c r="A828" s="7" t="s">
        <v>51</v>
      </c>
    </row>
    <row r="829" spans="1:12" hidden="1">
      <c r="A829" s="7" t="s">
        <v>51</v>
      </c>
    </row>
    <row r="830" spans="1:12" hidden="1">
      <c r="A830" s="7" t="s">
        <v>51</v>
      </c>
    </row>
    <row r="831" spans="1:12" hidden="1">
      <c r="A831" s="7" t="s">
        <v>51</v>
      </c>
    </row>
    <row r="832" spans="1:12" hidden="1">
      <c r="A832" s="7" t="s">
        <v>51</v>
      </c>
    </row>
    <row r="833" spans="1:18" hidden="1">
      <c r="A833" s="7" t="s">
        <v>51</v>
      </c>
    </row>
    <row r="834" spans="1:18" hidden="1">
      <c r="A834" s="7" t="s">
        <v>51</v>
      </c>
    </row>
    <row r="835" spans="1:18" hidden="1">
      <c r="A835" s="7" t="s">
        <v>51</v>
      </c>
    </row>
    <row r="836" spans="1:18" hidden="1">
      <c r="A836" s="7" t="s">
        <v>51</v>
      </c>
    </row>
    <row r="837" spans="1:18" hidden="1">
      <c r="A837" s="7" t="s">
        <v>51</v>
      </c>
    </row>
    <row r="838" spans="1:18" hidden="1">
      <c r="A838" s="7" t="s">
        <v>51</v>
      </c>
    </row>
    <row r="839" spans="1:18">
      <c r="A839" s="7">
        <v>9</v>
      </c>
      <c r="B839" s="37" t="s">
        <v>318</v>
      </c>
      <c r="C839" s="37"/>
      <c r="D839" s="38" t="s">
        <v>319</v>
      </c>
      <c r="E839" s="39"/>
      <c r="F839" s="39"/>
      <c r="G839" s="40" t="s">
        <v>16</v>
      </c>
      <c r="H839" s="41">
        <v>1</v>
      </c>
      <c r="I839" s="42"/>
      <c r="J839" s="43"/>
      <c r="K839" s="44">
        <f>IF(AND(H839= "",I839= ""), 0, ROUND(ROUND(J839, 2) * ROUND(IF(I839="",H839,I839),  0), 2))</f>
        <v/>
      </c>
      <c r="L839" s="7"/>
      <c r="N839" s="45">
        <v>0.2</v>
      </c>
      <c r="R839" s="7">
        <v>1414</v>
      </c>
    </row>
    <row r="840" spans="1:18" hidden="1">
      <c r="A840" s="7" t="s">
        <v>54</v>
      </c>
    </row>
    <row r="841" spans="1:18">
      <c r="A841" s="7">
        <v>9</v>
      </c>
      <c r="B841" s="37" t="s">
        <v>320</v>
      </c>
      <c r="C841" s="37"/>
      <c r="D841" s="38" t="s">
        <v>303</v>
      </c>
      <c r="E841" s="39"/>
      <c r="F841" s="39"/>
      <c r="G841" s="40" t="s">
        <v>57</v>
      </c>
      <c r="H841" s="41">
        <v>1</v>
      </c>
      <c r="I841" s="42"/>
      <c r="J841" s="43"/>
      <c r="K841" s="44">
        <f>IF(AND(H841= "",I841= ""), 0, ROUND(ROUND(J841, 2) * ROUND(IF(I841="",H841,I841),  0), 2))</f>
        <v/>
      </c>
      <c r="L841" s="7"/>
      <c r="N841" s="45">
        <v>0.2</v>
      </c>
      <c r="R841" s="7">
        <v>1414</v>
      </c>
    </row>
    <row r="842" spans="1:18" hidden="1">
      <c r="A842" s="7" t="s">
        <v>54</v>
      </c>
    </row>
    <row r="843" spans="1:18" hidden="1">
      <c r="A843" s="7" t="s">
        <v>51</v>
      </c>
    </row>
    <row r="844" spans="1:18" hidden="1">
      <c r="A844" s="7" t="s">
        <v>51</v>
      </c>
    </row>
    <row r="845" spans="1:18" hidden="1">
      <c r="A845" s="7" t="s">
        <v>51</v>
      </c>
    </row>
    <row r="846" spans="1:18" hidden="1">
      <c r="A846" s="7" t="s">
        <v>51</v>
      </c>
    </row>
    <row r="847" spans="1:18" hidden="1">
      <c r="A847" s="7" t="s">
        <v>51</v>
      </c>
    </row>
    <row r="848" spans="1:18" hidden="1">
      <c r="A848" s="7" t="s">
        <v>51</v>
      </c>
    </row>
    <row r="849" spans="1:18" hidden="1">
      <c r="A849" s="7" t="s">
        <v>51</v>
      </c>
    </row>
    <row r="850" spans="1:18" hidden="1">
      <c r="A850" s="7" t="s">
        <v>51</v>
      </c>
    </row>
    <row r="851" spans="1:18" hidden="1">
      <c r="A851" s="7" t="s">
        <v>51</v>
      </c>
    </row>
    <row r="852" spans="1:18" hidden="1">
      <c r="A852" s="7" t="s">
        <v>51</v>
      </c>
    </row>
    <row r="853" spans="1:18" hidden="1">
      <c r="A853" s="7" t="s">
        <v>51</v>
      </c>
    </row>
    <row r="854" spans="1:18" hidden="1">
      <c r="A854" s="7" t="s">
        <v>51</v>
      </c>
    </row>
    <row r="855" spans="1:18">
      <c r="A855" s="7">
        <v>9</v>
      </c>
      <c r="B855" s="37" t="s">
        <v>321</v>
      </c>
      <c r="C855" s="37"/>
      <c r="D855" s="38" t="s">
        <v>322</v>
      </c>
      <c r="E855" s="39"/>
      <c r="F855" s="39"/>
      <c r="G855" s="40" t="s">
        <v>16</v>
      </c>
      <c r="H855" s="41">
        <v>20</v>
      </c>
      <c r="I855" s="42"/>
      <c r="J855" s="43"/>
      <c r="K855" s="44">
        <f>IF(AND(H855= "",I855= ""), 0, ROUND(ROUND(J855, 2) * ROUND(IF(I855="",H855,I855),  0), 2))</f>
        <v/>
      </c>
      <c r="L855" s="7"/>
      <c r="N855" s="45">
        <v>0.2</v>
      </c>
      <c r="R855" s="7">
        <v>1414</v>
      </c>
    </row>
    <row r="856" spans="1:18" hidden="1">
      <c r="A856" s="7" t="s">
        <v>54</v>
      </c>
    </row>
    <row r="857" spans="1:18">
      <c r="A857" s="7">
        <v>9</v>
      </c>
      <c r="B857" s="37" t="s">
        <v>323</v>
      </c>
      <c r="C857" s="37"/>
      <c r="D857" s="38" t="s">
        <v>324</v>
      </c>
      <c r="E857" s="39"/>
      <c r="F857" s="39"/>
      <c r="G857" s="40" t="s">
        <v>57</v>
      </c>
      <c r="H857" s="41">
        <v>1</v>
      </c>
      <c r="I857" s="42"/>
      <c r="J857" s="43"/>
      <c r="K857" s="44">
        <f>IF(AND(H857= "",I857= ""), 0, ROUND(ROUND(J857, 2) * ROUND(IF(I857="",H857,I857),  0), 2))</f>
        <v/>
      </c>
      <c r="L857" s="7"/>
      <c r="N857" s="45">
        <v>0.2</v>
      </c>
      <c r="R857" s="7">
        <v>1414</v>
      </c>
    </row>
    <row r="858" spans="1:18" hidden="1">
      <c r="A858" s="7" t="s">
        <v>54</v>
      </c>
    </row>
    <row r="859" spans="1:18" hidden="1">
      <c r="A859" s="7" t="s">
        <v>51</v>
      </c>
    </row>
    <row r="860" spans="1:18" hidden="1">
      <c r="A860" s="7" t="s">
        <v>51</v>
      </c>
    </row>
    <row r="861" spans="1:18" hidden="1">
      <c r="A861" s="7" t="s">
        <v>51</v>
      </c>
    </row>
    <row r="862" spans="1:18" hidden="1">
      <c r="A862" s="7" t="s">
        <v>51</v>
      </c>
    </row>
    <row r="863" spans="1:18" hidden="1">
      <c r="A863" s="7" t="s">
        <v>51</v>
      </c>
    </row>
    <row r="864" spans="1:18">
      <c r="A864" s="7">
        <v>9</v>
      </c>
      <c r="B864" s="37" t="s">
        <v>325</v>
      </c>
      <c r="C864" s="37"/>
      <c r="D864" s="38" t="s">
        <v>326</v>
      </c>
      <c r="E864" s="39"/>
      <c r="F864" s="39"/>
      <c r="G864" s="40" t="s">
        <v>16</v>
      </c>
      <c r="H864" s="41">
        <v>3</v>
      </c>
      <c r="I864" s="42"/>
      <c r="J864" s="43"/>
      <c r="K864" s="44">
        <f>IF(AND(H864= "",I864= ""), 0, ROUND(ROUND(J864, 2) * ROUND(IF(I864="",H864,I864),  0), 2))</f>
        <v/>
      </c>
      <c r="L864" s="7"/>
      <c r="N864" s="45">
        <v>0.2</v>
      </c>
      <c r="R864" s="7">
        <v>1414</v>
      </c>
    </row>
    <row r="865" spans="1:18" hidden="1">
      <c r="A865" s="7" t="s">
        <v>54</v>
      </c>
    </row>
    <row r="866" spans="1:18">
      <c r="A866" s="7">
        <v>9</v>
      </c>
      <c r="B866" s="37" t="s">
        <v>327</v>
      </c>
      <c r="C866" s="37"/>
      <c r="D866" s="38" t="s">
        <v>324</v>
      </c>
      <c r="E866" s="39"/>
      <c r="F866" s="39"/>
      <c r="G866" s="40" t="s">
        <v>57</v>
      </c>
      <c r="H866" s="41">
        <v>1</v>
      </c>
      <c r="I866" s="42"/>
      <c r="J866" s="43"/>
      <c r="K866" s="44">
        <f>IF(AND(H866= "",I866= ""), 0, ROUND(ROUND(J866, 2) * ROUND(IF(I866="",H866,I866),  0), 2))</f>
        <v/>
      </c>
      <c r="L866" s="7"/>
      <c r="N866" s="45">
        <v>0.2</v>
      </c>
      <c r="R866" s="7">
        <v>1414</v>
      </c>
    </row>
    <row r="867" spans="1:18" hidden="1">
      <c r="A867" s="7" t="s">
        <v>54</v>
      </c>
    </row>
    <row r="868" spans="1:18" hidden="1">
      <c r="A868" s="7" t="s">
        <v>51</v>
      </c>
    </row>
    <row r="869" spans="1:18" hidden="1">
      <c r="A869" s="7" t="s">
        <v>51</v>
      </c>
    </row>
    <row r="870" spans="1:18" hidden="1">
      <c r="A870" s="7" t="s">
        <v>51</v>
      </c>
    </row>
    <row r="871" spans="1:18">
      <c r="A871" s="7">
        <v>9</v>
      </c>
      <c r="B871" s="37" t="s">
        <v>328</v>
      </c>
      <c r="C871" s="37"/>
      <c r="D871" s="38" t="s">
        <v>329</v>
      </c>
      <c r="E871" s="39"/>
      <c r="F871" s="39"/>
      <c r="G871" s="40" t="s">
        <v>57</v>
      </c>
      <c r="H871" s="41">
        <v>2</v>
      </c>
      <c r="I871" s="42"/>
      <c r="J871" s="43"/>
      <c r="K871" s="44">
        <f>IF(AND(H871= "",I871= ""), 0, ROUND(ROUND(J871, 2) * ROUND(IF(I871="",H871,I871),  0), 2))</f>
        <v/>
      </c>
      <c r="L871" s="7"/>
      <c r="N871" s="45">
        <v>0.2</v>
      </c>
      <c r="R871" s="7">
        <v>1414</v>
      </c>
    </row>
    <row r="872" spans="1:18" hidden="1">
      <c r="A872" s="7" t="s">
        <v>54</v>
      </c>
    </row>
    <row r="873" spans="1:18">
      <c r="A873" s="7">
        <v>9</v>
      </c>
      <c r="B873" s="37" t="s">
        <v>330</v>
      </c>
      <c r="C873" s="37"/>
      <c r="D873" s="38" t="s">
        <v>324</v>
      </c>
      <c r="E873" s="39"/>
      <c r="F873" s="39"/>
      <c r="G873" s="40" t="s">
        <v>57</v>
      </c>
      <c r="H873" s="41">
        <v>1</v>
      </c>
      <c r="I873" s="42"/>
      <c r="J873" s="43"/>
      <c r="K873" s="44">
        <f>IF(AND(H873= "",I873= ""), 0, ROUND(ROUND(J873, 2) * ROUND(IF(I873="",H873,I873),  0), 2))</f>
        <v/>
      </c>
      <c r="L873" s="7"/>
      <c r="N873" s="45">
        <v>0.2</v>
      </c>
      <c r="R873" s="7">
        <v>1414</v>
      </c>
    </row>
    <row r="874" spans="1:18" hidden="1">
      <c r="A874" s="7" t="s">
        <v>54</v>
      </c>
    </row>
    <row r="875" spans="1:18" hidden="1">
      <c r="A875" s="7" t="s">
        <v>51</v>
      </c>
    </row>
    <row r="876" spans="1:18" hidden="1">
      <c r="A876" s="7" t="s">
        <v>51</v>
      </c>
    </row>
    <row r="877" spans="1:18" hidden="1">
      <c r="A877" s="7" t="s">
        <v>51</v>
      </c>
    </row>
    <row r="878" spans="1:18" hidden="1">
      <c r="A878" s="7" t="s">
        <v>51</v>
      </c>
    </row>
    <row r="879" spans="1:18">
      <c r="A879" s="7">
        <v>9</v>
      </c>
      <c r="B879" s="37" t="s">
        <v>331</v>
      </c>
      <c r="C879" s="37"/>
      <c r="D879" s="38" t="s">
        <v>332</v>
      </c>
      <c r="E879" s="39"/>
      <c r="F879" s="39"/>
      <c r="G879" s="40" t="s">
        <v>57</v>
      </c>
      <c r="H879" s="41">
        <v>1</v>
      </c>
      <c r="I879" s="42"/>
      <c r="J879" s="43"/>
      <c r="K879" s="44">
        <f>IF(AND(H879= "",I879= ""), 0, ROUND(ROUND(J879, 2) * ROUND(IF(I879="",H879,I879),  0), 2))</f>
        <v/>
      </c>
      <c r="L879" s="7"/>
      <c r="N879" s="45">
        <v>0.2</v>
      </c>
      <c r="R879" s="7">
        <v>1414</v>
      </c>
    </row>
    <row r="880" spans="1:18" hidden="1">
      <c r="A880" s="7" t="s">
        <v>54</v>
      </c>
    </row>
    <row r="881" spans="1:18" ht="33.75" customHeight="1">
      <c r="A881" s="7">
        <v>9</v>
      </c>
      <c r="B881" s="37" t="s">
        <v>333</v>
      </c>
      <c r="C881" s="37"/>
      <c r="D881" s="38" t="s">
        <v>334</v>
      </c>
      <c r="E881" s="39"/>
      <c r="F881" s="39"/>
      <c r="G881" s="40" t="s">
        <v>57</v>
      </c>
      <c r="H881" s="41">
        <v>1</v>
      </c>
      <c r="I881" s="42"/>
      <c r="J881" s="43"/>
      <c r="K881" s="44">
        <f>IF(AND(H881= "",I881= ""), 0, ROUND(ROUND(J881, 2) * ROUND(IF(I881="",H881,I881),  0), 2))</f>
        <v/>
      </c>
      <c r="L881" s="7"/>
      <c r="N881" s="45">
        <v>0.2</v>
      </c>
      <c r="R881" s="7">
        <v>1414</v>
      </c>
    </row>
    <row r="882" spans="1:18" hidden="1">
      <c r="A882" s="7" t="s">
        <v>54</v>
      </c>
    </row>
    <row r="883" spans="1:18" hidden="1">
      <c r="A883" s="7" t="s">
        <v>51</v>
      </c>
    </row>
    <row r="884" spans="1:18">
      <c r="A884" s="7" t="s">
        <v>70</v>
      </c>
      <c r="B884" s="39"/>
      <c r="C884" s="39"/>
      <c r="K884" s="39"/>
    </row>
    <row r="885" spans="1:18">
      <c r="B885" s="39"/>
      <c r="C885" s="39"/>
      <c r="D885" s="46" t="s">
        <v>317</v>
      </c>
      <c r="E885" s="47"/>
      <c r="F885" s="47"/>
      <c r="G885" s="48"/>
      <c r="H885" s="48"/>
      <c r="I885" s="48"/>
      <c r="J885" s="48"/>
      <c r="K885" s="49"/>
    </row>
    <row r="886" spans="1:18">
      <c r="B886" s="39"/>
      <c r="C886" s="39"/>
      <c r="D886" s="50"/>
      <c r="E886" s="7"/>
      <c r="F886" s="7"/>
      <c r="G886" s="7"/>
      <c r="H886" s="7"/>
      <c r="I886" s="7"/>
      <c r="J886" s="7"/>
      <c r="K886" s="8"/>
    </row>
    <row r="887" spans="1:18">
      <c r="B887" s="39"/>
      <c r="C887" s="39"/>
      <c r="D887" s="51" t="s">
        <v>71</v>
      </c>
      <c r="E887" s="52"/>
      <c r="F887" s="52"/>
      <c r="G887" s="53">
        <f>SUMIF(L821:L884, IF(L820="","",L820), K821:K884)</f>
        <v/>
      </c>
      <c r="H887" s="53"/>
      <c r="I887" s="53"/>
      <c r="J887" s="53"/>
      <c r="K887" s="54"/>
    </row>
    <row r="888" spans="1:18" hidden="1">
      <c r="B888" s="39"/>
      <c r="C888" s="39"/>
      <c r="D888" s="55" t="s">
        <v>72</v>
      </c>
      <c r="E888" s="46"/>
      <c r="F888" s="46"/>
      <c r="G888" s="56">
        <f>ROUND(SUMIF(L821:L884, IF(L820="","",L820), K821:K884) * 0.2, 2)</f>
        <v/>
      </c>
      <c r="H888" s="56"/>
      <c r="I888" s="56"/>
      <c r="J888" s="56"/>
      <c r="K888" s="57"/>
    </row>
    <row r="889" spans="1:18" hidden="1">
      <c r="B889" s="39"/>
      <c r="C889" s="39"/>
      <c r="D889" s="51" t="s">
        <v>73</v>
      </c>
      <c r="E889" s="52"/>
      <c r="F889" s="52"/>
      <c r="G889" s="53">
        <f>SUM(G887:G888)</f>
        <v/>
      </c>
      <c r="H889" s="53"/>
      <c r="I889" s="53"/>
      <c r="J889" s="53"/>
      <c r="K889" s="54"/>
    </row>
    <row r="890" spans="1:18">
      <c r="A890" s="7" t="s">
        <v>79</v>
      </c>
      <c r="B890" s="39"/>
      <c r="C890" s="39"/>
      <c r="K890" s="39"/>
    </row>
    <row r="891" spans="1:18">
      <c r="B891" s="39"/>
      <c r="C891" s="39"/>
      <c r="D891" s="46" t="s">
        <v>335</v>
      </c>
      <c r="E891" s="47"/>
      <c r="F891" s="47"/>
      <c r="G891" s="48"/>
      <c r="H891" s="48"/>
      <c r="I891" s="48"/>
      <c r="J891" s="48"/>
      <c r="K891" s="49"/>
    </row>
    <row r="892" spans="1:18">
      <c r="B892" s="39"/>
      <c r="C892" s="39"/>
      <c r="D892" s="50"/>
      <c r="E892" s="7"/>
      <c r="F892" s="7"/>
      <c r="G892" s="7"/>
      <c r="H892" s="7"/>
      <c r="I892" s="7"/>
      <c r="J892" s="7"/>
      <c r="K892" s="8"/>
    </row>
    <row r="893" spans="1:18">
      <c r="B893" s="39"/>
      <c r="C893" s="39"/>
      <c r="D893" s="51" t="s">
        <v>71</v>
      </c>
      <c r="E893" s="52"/>
      <c r="F893" s="52"/>
      <c r="G893" s="53">
        <f>SUMIF(L734:L890, IF(L733="","",L733), K734:K890)</f>
        <v/>
      </c>
      <c r="H893" s="53"/>
      <c r="I893" s="53"/>
      <c r="J893" s="53"/>
      <c r="K893" s="54"/>
    </row>
    <row r="894" spans="1:18" hidden="1">
      <c r="B894" s="39"/>
      <c r="C894" s="39"/>
      <c r="D894" s="55" t="s">
        <v>72</v>
      </c>
      <c r="E894" s="46"/>
      <c r="F894" s="46"/>
      <c r="G894" s="56">
        <f>ROUND(SUMIF(L734:L890, IF(L733="","",L733), K734:K890) * 0.2, 2)</f>
        <v/>
      </c>
      <c r="H894" s="56"/>
      <c r="I894" s="56"/>
      <c r="J894" s="56"/>
      <c r="K894" s="57"/>
    </row>
    <row r="895" spans="1:18" hidden="1">
      <c r="B895" s="39"/>
      <c r="C895" s="39"/>
      <c r="D895" s="51" t="s">
        <v>73</v>
      </c>
      <c r="E895" s="52"/>
      <c r="F895" s="52"/>
      <c r="G895" s="53">
        <f>SUM(G893:G894)</f>
        <v/>
      </c>
      <c r="H895" s="53"/>
      <c r="I895" s="53"/>
      <c r="J895" s="53"/>
      <c r="K895" s="54"/>
    </row>
    <row r="896" spans="1:18">
      <c r="A896" s="7">
        <v>4</v>
      </c>
      <c r="B896" s="30" t="s">
        <v>336</v>
      </c>
      <c r="C896" s="30"/>
      <c r="D896" s="33" t="s">
        <v>338</v>
      </c>
      <c r="E896" s="33"/>
      <c r="F896" s="33"/>
      <c r="G896" s="33"/>
      <c r="H896" s="33"/>
      <c r="I896" s="33"/>
      <c r="J896" s="33"/>
      <c r="K896" s="34"/>
      <c r="L896" s="7"/>
    </row>
    <row r="897" spans="1:12">
      <c r="A897" s="7">
        <v>5</v>
      </c>
      <c r="B897" s="30" t="s">
        <v>339</v>
      </c>
      <c r="C897" s="30"/>
      <c r="D897" s="35" t="s">
        <v>341</v>
      </c>
      <c r="E897" s="35"/>
      <c r="F897" s="35"/>
      <c r="G897" s="35"/>
      <c r="H897" s="35"/>
      <c r="I897" s="35"/>
      <c r="J897" s="35"/>
      <c r="K897" s="36"/>
      <c r="L897" s="7"/>
    </row>
    <row r="898" spans="1:12" hidden="1">
      <c r="A898" s="7" t="s">
        <v>51</v>
      </c>
    </row>
    <row r="899" spans="1:12" hidden="1">
      <c r="A899" s="7" t="s">
        <v>51</v>
      </c>
    </row>
    <row r="900" spans="1:12" hidden="1">
      <c r="A900" s="7" t="s">
        <v>51</v>
      </c>
    </row>
    <row r="901" spans="1:12" hidden="1">
      <c r="A901" s="7" t="s">
        <v>51</v>
      </c>
    </row>
    <row r="902" spans="1:12" hidden="1">
      <c r="A902" s="7" t="s">
        <v>51</v>
      </c>
    </row>
    <row r="903" spans="1:12" hidden="1">
      <c r="A903" s="7" t="s">
        <v>51</v>
      </c>
    </row>
    <row r="904" spans="1:12" hidden="1">
      <c r="A904" s="7" t="s">
        <v>51</v>
      </c>
    </row>
    <row r="905" spans="1:12" hidden="1">
      <c r="A905" s="7" t="s">
        <v>51</v>
      </c>
    </row>
    <row r="906" spans="1:12" hidden="1">
      <c r="A906" s="7" t="s">
        <v>51</v>
      </c>
    </row>
    <row r="907" spans="1:12" hidden="1">
      <c r="A907" s="7" t="s">
        <v>51</v>
      </c>
    </row>
    <row r="908" spans="1:12" hidden="1">
      <c r="A908" s="7" t="s">
        <v>51</v>
      </c>
    </row>
    <row r="909" spans="1:12" hidden="1">
      <c r="A909" s="7" t="s">
        <v>51</v>
      </c>
    </row>
    <row r="910" spans="1:12" hidden="1">
      <c r="A910" s="7" t="s">
        <v>51</v>
      </c>
    </row>
    <row r="911" spans="1:12" hidden="1">
      <c r="A911" s="7" t="s">
        <v>51</v>
      </c>
    </row>
    <row r="912" spans="1:12" hidden="1">
      <c r="A912" s="7" t="s">
        <v>51</v>
      </c>
    </row>
    <row r="913" spans="1:18" hidden="1">
      <c r="A913" s="7" t="s">
        <v>51</v>
      </c>
    </row>
    <row r="914" spans="1:18" hidden="1">
      <c r="A914" s="7" t="s">
        <v>51</v>
      </c>
    </row>
    <row r="915" spans="1:18" hidden="1">
      <c r="A915" s="7" t="s">
        <v>51</v>
      </c>
    </row>
    <row r="916" spans="1:18" ht="22.5" customHeight="1">
      <c r="A916" s="7">
        <v>9</v>
      </c>
      <c r="B916" s="37" t="s">
        <v>342</v>
      </c>
      <c r="C916" s="37"/>
      <c r="D916" s="38" t="s">
        <v>343</v>
      </c>
      <c r="E916" s="39"/>
      <c r="F916" s="39"/>
      <c r="G916" s="40" t="s">
        <v>57</v>
      </c>
      <c r="H916" s="41">
        <v>1</v>
      </c>
      <c r="I916" s="42"/>
      <c r="J916" s="43"/>
      <c r="K916" s="44">
        <f>IF(AND(H916= "",I916= ""), 0, ROUND(ROUND(J916, 2) * ROUND(IF(I916="",H916,I916),  0), 2))</f>
        <v/>
      </c>
      <c r="L916" s="7"/>
      <c r="N916" s="45">
        <v>0.2</v>
      </c>
      <c r="R916" s="7">
        <v>1414</v>
      </c>
    </row>
    <row r="917" spans="1:18" hidden="1">
      <c r="A917" s="7" t="s">
        <v>54</v>
      </c>
    </row>
    <row r="918" spans="1:18">
      <c r="A918" s="7">
        <v>9</v>
      </c>
      <c r="B918" s="37" t="s">
        <v>344</v>
      </c>
      <c r="C918" s="37"/>
      <c r="D918" s="38" t="s">
        <v>345</v>
      </c>
      <c r="E918" s="39"/>
      <c r="F918" s="39"/>
      <c r="G918" s="40" t="s">
        <v>57</v>
      </c>
      <c r="H918" s="41">
        <v>1</v>
      </c>
      <c r="I918" s="42"/>
      <c r="J918" s="43"/>
      <c r="K918" s="44">
        <f>IF(AND(H918= "",I918= ""), 0, ROUND(ROUND(J918, 2) * ROUND(IF(I918="",H918,I918),  0), 2))</f>
        <v/>
      </c>
      <c r="L918" s="7"/>
      <c r="N918" s="45">
        <v>0.2</v>
      </c>
      <c r="R918" s="7">
        <v>1414</v>
      </c>
    </row>
    <row r="919" spans="1:18" hidden="1">
      <c r="A919" s="7" t="s">
        <v>54</v>
      </c>
    </row>
    <row r="920" spans="1:18" hidden="1">
      <c r="A920" s="7" t="s">
        <v>51</v>
      </c>
    </row>
    <row r="921" spans="1:18" hidden="1">
      <c r="A921" s="7" t="s">
        <v>51</v>
      </c>
    </row>
    <row r="922" spans="1:18" hidden="1">
      <c r="A922" s="7" t="s">
        <v>51</v>
      </c>
    </row>
    <row r="923" spans="1:18" hidden="1">
      <c r="A923" s="7" t="s">
        <v>51</v>
      </c>
    </row>
    <row r="924" spans="1:18" hidden="1">
      <c r="A924" s="7" t="s">
        <v>51</v>
      </c>
    </row>
    <row r="925" spans="1:18" hidden="1">
      <c r="A925" s="7" t="s">
        <v>51</v>
      </c>
    </row>
    <row r="926" spans="1:18" hidden="1">
      <c r="A926" s="7" t="s">
        <v>51</v>
      </c>
    </row>
    <row r="927" spans="1:18" hidden="1">
      <c r="A927" s="7" t="s">
        <v>51</v>
      </c>
    </row>
    <row r="928" spans="1:18" hidden="1">
      <c r="A928" s="7" t="s">
        <v>51</v>
      </c>
    </row>
    <row r="929" spans="1:1" hidden="1">
      <c r="A929" s="7" t="s">
        <v>51</v>
      </c>
    </row>
    <row r="930" spans="1:1" hidden="1">
      <c r="A930" s="7" t="s">
        <v>51</v>
      </c>
    </row>
    <row r="931" spans="1:1" hidden="1">
      <c r="A931" s="7" t="s">
        <v>51</v>
      </c>
    </row>
    <row r="932" spans="1:1" hidden="1">
      <c r="A932" s="7" t="s">
        <v>51</v>
      </c>
    </row>
    <row r="933" spans="1:1" hidden="1">
      <c r="A933" s="7" t="s">
        <v>51</v>
      </c>
    </row>
    <row r="934" spans="1:1" hidden="1">
      <c r="A934" s="7" t="s">
        <v>51</v>
      </c>
    </row>
    <row r="935" spans="1:1" hidden="1">
      <c r="A935" s="7" t="s">
        <v>51</v>
      </c>
    </row>
    <row r="936" spans="1:1" hidden="1">
      <c r="A936" s="7" t="s">
        <v>51</v>
      </c>
    </row>
    <row r="937" spans="1:1" hidden="1">
      <c r="A937" s="7" t="s">
        <v>51</v>
      </c>
    </row>
    <row r="938" spans="1:1" hidden="1">
      <c r="A938" s="7" t="s">
        <v>51</v>
      </c>
    </row>
    <row r="939" spans="1:1" hidden="1">
      <c r="A939" s="7" t="s">
        <v>51</v>
      </c>
    </row>
    <row r="940" spans="1:1" hidden="1">
      <c r="A940" s="7" t="s">
        <v>51</v>
      </c>
    </row>
    <row r="941" spans="1:1" hidden="1">
      <c r="A941" s="7" t="s">
        <v>51</v>
      </c>
    </row>
    <row r="942" spans="1:1" hidden="1">
      <c r="A942" s="7" t="s">
        <v>51</v>
      </c>
    </row>
    <row r="943" spans="1:1" hidden="1">
      <c r="A943" s="7" t="s">
        <v>51</v>
      </c>
    </row>
    <row r="944" spans="1:1" hidden="1">
      <c r="A944" s="7" t="s">
        <v>51</v>
      </c>
    </row>
    <row r="945" spans="1:18" hidden="1">
      <c r="A945" s="7" t="s">
        <v>51</v>
      </c>
    </row>
    <row r="946" spans="1:18">
      <c r="A946" s="7">
        <v>9</v>
      </c>
      <c r="B946" s="37" t="s">
        <v>346</v>
      </c>
      <c r="C946" s="37"/>
      <c r="D946" s="38" t="s">
        <v>347</v>
      </c>
      <c r="E946" s="39"/>
      <c r="F946" s="39"/>
      <c r="G946" s="40" t="s">
        <v>16</v>
      </c>
      <c r="H946" s="41">
        <v>1</v>
      </c>
      <c r="I946" s="42"/>
      <c r="J946" s="43"/>
      <c r="K946" s="44">
        <f>IF(AND(H946= "",I946= ""), 0, ROUND(ROUND(J946, 2) * ROUND(IF(I946="",H946,I946),  0), 2))</f>
        <v/>
      </c>
      <c r="L946" s="7"/>
      <c r="N946" s="45">
        <v>0.2</v>
      </c>
      <c r="R946" s="7">
        <v>1414</v>
      </c>
    </row>
    <row r="947" spans="1:18" hidden="1">
      <c r="A947" s="7" t="s">
        <v>54</v>
      </c>
    </row>
    <row r="948" spans="1:18">
      <c r="A948" s="7">
        <v>9</v>
      </c>
      <c r="B948" s="37" t="s">
        <v>348</v>
      </c>
      <c r="C948" s="37"/>
      <c r="D948" s="38" t="s">
        <v>349</v>
      </c>
      <c r="E948" s="39"/>
      <c r="F948" s="39"/>
      <c r="G948" s="40" t="s">
        <v>16</v>
      </c>
      <c r="H948" s="41">
        <v>40</v>
      </c>
      <c r="I948" s="42"/>
      <c r="J948" s="43"/>
      <c r="K948" s="44">
        <f>IF(AND(H948= "",I948= ""), 0, ROUND(ROUND(J948, 2) * ROUND(IF(I948="",H948,I948),  0), 2))</f>
        <v/>
      </c>
      <c r="L948" s="7"/>
      <c r="N948" s="45">
        <v>0.2</v>
      </c>
      <c r="R948" s="7">
        <v>1414</v>
      </c>
    </row>
    <row r="949" spans="1:18" hidden="1">
      <c r="A949" s="7" t="s">
        <v>54</v>
      </c>
    </row>
    <row r="950" spans="1:18">
      <c r="A950" s="7">
        <v>9</v>
      </c>
      <c r="B950" s="37" t="s">
        <v>350</v>
      </c>
      <c r="C950" s="37"/>
      <c r="D950" s="38" t="s">
        <v>351</v>
      </c>
      <c r="E950" s="39"/>
      <c r="F950" s="39"/>
      <c r="G950" s="40" t="s">
        <v>57</v>
      </c>
      <c r="H950" s="41">
        <v>1</v>
      </c>
      <c r="I950" s="42"/>
      <c r="J950" s="43"/>
      <c r="K950" s="44">
        <f>IF(AND(H950= "",I950= ""), 0, ROUND(ROUND(J950, 2) * ROUND(IF(I950="",H950,I950),  0), 2))</f>
        <v/>
      </c>
      <c r="L950" s="7"/>
      <c r="N950" s="45">
        <v>0.2</v>
      </c>
      <c r="R950" s="7">
        <v>1414</v>
      </c>
    </row>
    <row r="951" spans="1:18" hidden="1">
      <c r="A951" s="7" t="s">
        <v>54</v>
      </c>
    </row>
    <row r="952" spans="1:18">
      <c r="A952" s="7">
        <v>9</v>
      </c>
      <c r="B952" s="37" t="s">
        <v>352</v>
      </c>
      <c r="C952" s="37"/>
      <c r="D952" s="38" t="s">
        <v>353</v>
      </c>
      <c r="E952" s="39"/>
      <c r="F952" s="39"/>
      <c r="G952" s="40" t="s">
        <v>16</v>
      </c>
      <c r="H952" s="41">
        <v>36</v>
      </c>
      <c r="I952" s="42"/>
      <c r="J952" s="43"/>
      <c r="K952" s="44">
        <f>IF(AND(H952= "",I952= ""), 0, ROUND(ROUND(J952, 2) * ROUND(IF(I952="",H952,I952),  0), 2))</f>
        <v/>
      </c>
      <c r="L952" s="7"/>
      <c r="N952" s="45">
        <v>0.2</v>
      </c>
      <c r="R952" s="7">
        <v>1414</v>
      </c>
    </row>
    <row r="953" spans="1:18" hidden="1">
      <c r="A953" s="7" t="s">
        <v>54</v>
      </c>
    </row>
    <row r="954" spans="1:18">
      <c r="A954" s="7">
        <v>9</v>
      </c>
      <c r="B954" s="37" t="s">
        <v>354</v>
      </c>
      <c r="C954" s="37"/>
      <c r="D954" s="38" t="s">
        <v>355</v>
      </c>
      <c r="E954" s="39"/>
      <c r="F954" s="39"/>
      <c r="G954" s="40" t="s">
        <v>16</v>
      </c>
      <c r="H954" s="41">
        <v>4</v>
      </c>
      <c r="I954" s="42"/>
      <c r="J954" s="43"/>
      <c r="K954" s="44">
        <f>IF(AND(H954= "",I954= ""), 0, ROUND(ROUND(J954, 2) * ROUND(IF(I954="",H954,I954),  0), 2))</f>
        <v/>
      </c>
      <c r="L954" s="7"/>
      <c r="N954" s="45">
        <v>0.2</v>
      </c>
      <c r="R954" s="7">
        <v>1414</v>
      </c>
    </row>
    <row r="955" spans="1:18" hidden="1">
      <c r="A955" s="7" t="s">
        <v>54</v>
      </c>
    </row>
    <row r="956" spans="1:18" ht="22.5" customHeight="1">
      <c r="A956" s="7">
        <v>9</v>
      </c>
      <c r="B956" s="37" t="s">
        <v>356</v>
      </c>
      <c r="C956" s="37"/>
      <c r="D956" s="38" t="s">
        <v>161</v>
      </c>
      <c r="E956" s="39"/>
      <c r="F956" s="39"/>
      <c r="G956" s="40" t="s">
        <v>57</v>
      </c>
      <c r="H956" s="41">
        <v>1</v>
      </c>
      <c r="I956" s="42"/>
      <c r="J956" s="43"/>
      <c r="K956" s="44">
        <f>IF(AND(H956= "",I956= ""), 0, ROUND(ROUND(J956, 2) * ROUND(IF(I956="",H956,I956),  0), 2))</f>
        <v/>
      </c>
      <c r="L956" s="7"/>
      <c r="N956" s="45">
        <v>0.2</v>
      </c>
      <c r="R956" s="7">
        <v>1414</v>
      </c>
    </row>
    <row r="957" spans="1:18" hidden="1">
      <c r="A957" s="7" t="s">
        <v>54</v>
      </c>
    </row>
    <row r="958" spans="1:18">
      <c r="A958" s="7">
        <v>9</v>
      </c>
      <c r="B958" s="37" t="s">
        <v>357</v>
      </c>
      <c r="C958" s="37"/>
      <c r="D958" s="38" t="s">
        <v>358</v>
      </c>
      <c r="E958" s="39"/>
      <c r="F958" s="39"/>
      <c r="G958" s="40" t="s">
        <v>57</v>
      </c>
      <c r="H958" s="41">
        <v>1</v>
      </c>
      <c r="I958" s="42"/>
      <c r="J958" s="43"/>
      <c r="K958" s="44">
        <f>IF(AND(H958= "",I958= ""), 0, ROUND(ROUND(J958, 2) * ROUND(IF(I958="",H958,I958),  0), 2))</f>
        <v/>
      </c>
      <c r="L958" s="7"/>
      <c r="N958" s="45">
        <v>0.2</v>
      </c>
      <c r="R958" s="7">
        <v>1414</v>
      </c>
    </row>
    <row r="959" spans="1:18" hidden="1">
      <c r="A959" s="7" t="s">
        <v>54</v>
      </c>
    </row>
    <row r="960" spans="1:18" ht="22.5" customHeight="1">
      <c r="A960" s="7">
        <v>9</v>
      </c>
      <c r="B960" s="37" t="s">
        <v>359</v>
      </c>
      <c r="C960" s="37"/>
      <c r="D960" s="38" t="s">
        <v>360</v>
      </c>
      <c r="E960" s="39"/>
      <c r="F960" s="39"/>
      <c r="G960" s="40" t="s">
        <v>57</v>
      </c>
      <c r="H960" s="41">
        <v>1</v>
      </c>
      <c r="I960" s="42"/>
      <c r="J960" s="43"/>
      <c r="K960" s="44">
        <f>IF(AND(H960= "",I960= ""), 0, ROUND(ROUND(J960, 2) * ROUND(IF(I960="",H960,I960),  0), 2))</f>
        <v/>
      </c>
      <c r="L960" s="7"/>
      <c r="N960" s="45">
        <v>0.2</v>
      </c>
      <c r="R960" s="7">
        <v>1414</v>
      </c>
    </row>
    <row r="961" spans="1:1" hidden="1">
      <c r="A961" s="7" t="s">
        <v>54</v>
      </c>
    </row>
    <row r="962" spans="1:1" hidden="1">
      <c r="A962" s="7" t="s">
        <v>51</v>
      </c>
    </row>
    <row r="963" spans="1:1" hidden="1">
      <c r="A963" s="7" t="s">
        <v>51</v>
      </c>
    </row>
    <row r="964" spans="1:1" hidden="1">
      <c r="A964" s="7" t="s">
        <v>51</v>
      </c>
    </row>
    <row r="965" spans="1:1" hidden="1">
      <c r="A965" s="7" t="s">
        <v>51</v>
      </c>
    </row>
    <row r="966" spans="1:1" hidden="1">
      <c r="A966" s="7" t="s">
        <v>51</v>
      </c>
    </row>
    <row r="967" spans="1:1" hidden="1">
      <c r="A967" s="7" t="s">
        <v>51</v>
      </c>
    </row>
    <row r="968" spans="1:1" hidden="1">
      <c r="A968" s="7" t="s">
        <v>51</v>
      </c>
    </row>
    <row r="969" spans="1:1" hidden="1">
      <c r="A969" s="7" t="s">
        <v>51</v>
      </c>
    </row>
    <row r="970" spans="1:1" hidden="1">
      <c r="A970" s="7" t="s">
        <v>51</v>
      </c>
    </row>
    <row r="971" spans="1:1" hidden="1">
      <c r="A971" s="7" t="s">
        <v>51</v>
      </c>
    </row>
    <row r="972" spans="1:1" hidden="1">
      <c r="A972" s="7" t="s">
        <v>51</v>
      </c>
    </row>
    <row r="973" spans="1:1" hidden="1">
      <c r="A973" s="7" t="s">
        <v>51</v>
      </c>
    </row>
    <row r="974" spans="1:1" hidden="1">
      <c r="A974" s="7" t="s">
        <v>51</v>
      </c>
    </row>
    <row r="975" spans="1:1" hidden="1">
      <c r="A975" s="7" t="s">
        <v>51</v>
      </c>
    </row>
    <row r="976" spans="1:1" hidden="1">
      <c r="A976" s="7" t="s">
        <v>51</v>
      </c>
    </row>
    <row r="977" spans="1:1" hidden="1">
      <c r="A977" s="7" t="s">
        <v>51</v>
      </c>
    </row>
    <row r="978" spans="1:1" hidden="1">
      <c r="A978" s="7" t="s">
        <v>51</v>
      </c>
    </row>
    <row r="979" spans="1:1" hidden="1">
      <c r="A979" s="7" t="s">
        <v>51</v>
      </c>
    </row>
    <row r="980" spans="1:1" hidden="1">
      <c r="A980" s="7" t="s">
        <v>51</v>
      </c>
    </row>
    <row r="981" spans="1:1" hidden="1">
      <c r="A981" s="7" t="s">
        <v>51</v>
      </c>
    </row>
    <row r="982" spans="1:1" hidden="1">
      <c r="A982" s="7" t="s">
        <v>51</v>
      </c>
    </row>
    <row r="983" spans="1:1" hidden="1">
      <c r="A983" s="7" t="s">
        <v>51</v>
      </c>
    </row>
    <row r="984" spans="1:1" hidden="1">
      <c r="A984" s="7" t="s">
        <v>51</v>
      </c>
    </row>
    <row r="985" spans="1:1" hidden="1">
      <c r="A985" s="7" t="s">
        <v>51</v>
      </c>
    </row>
    <row r="986" spans="1:1" hidden="1">
      <c r="A986" s="7" t="s">
        <v>51</v>
      </c>
    </row>
    <row r="987" spans="1:1" hidden="1">
      <c r="A987" s="7" t="s">
        <v>51</v>
      </c>
    </row>
    <row r="988" spans="1:1" hidden="1">
      <c r="A988" s="7" t="s">
        <v>51</v>
      </c>
    </row>
    <row r="989" spans="1:1" hidden="1">
      <c r="A989" s="7" t="s">
        <v>51</v>
      </c>
    </row>
    <row r="990" spans="1:1" hidden="1">
      <c r="A990" s="7" t="s">
        <v>51</v>
      </c>
    </row>
    <row r="991" spans="1:1" hidden="1">
      <c r="A991" s="7" t="s">
        <v>51</v>
      </c>
    </row>
    <row r="992" spans="1:1" hidden="1">
      <c r="A992" s="7" t="s">
        <v>51</v>
      </c>
    </row>
    <row r="993" spans="1:11" hidden="1">
      <c r="A993" s="7" t="s">
        <v>51</v>
      </c>
    </row>
    <row r="994" spans="1:11" hidden="1">
      <c r="A994" s="7" t="s">
        <v>51</v>
      </c>
    </row>
    <row r="995" spans="1:11" hidden="1">
      <c r="A995" s="7" t="s">
        <v>51</v>
      </c>
    </row>
    <row r="996" spans="1:11" hidden="1">
      <c r="A996" s="7" t="s">
        <v>51</v>
      </c>
    </row>
    <row r="997" spans="1:11" hidden="1">
      <c r="A997" s="7" t="s">
        <v>51</v>
      </c>
    </row>
    <row r="998" spans="1:11" hidden="1">
      <c r="A998" s="7" t="s">
        <v>51</v>
      </c>
    </row>
    <row r="999" spans="1:11" hidden="1">
      <c r="A999" s="7" t="s">
        <v>51</v>
      </c>
    </row>
    <row r="1000" spans="1:11" hidden="1">
      <c r="A1000" s="7" t="s">
        <v>51</v>
      </c>
    </row>
    <row r="1001" spans="1:11" hidden="1">
      <c r="A1001" s="7" t="s">
        <v>51</v>
      </c>
    </row>
    <row r="1002" spans="1:11" hidden="1">
      <c r="A1002" s="7" t="s">
        <v>51</v>
      </c>
    </row>
    <row r="1003" spans="1:11" hidden="1">
      <c r="A1003" s="7" t="s">
        <v>51</v>
      </c>
    </row>
    <row r="1004" spans="1:11" hidden="1">
      <c r="A1004" s="7" t="s">
        <v>51</v>
      </c>
    </row>
    <row r="1005" spans="1:11">
      <c r="A1005" s="7" t="s">
        <v>70</v>
      </c>
      <c r="B1005" s="39"/>
      <c r="C1005" s="39"/>
      <c r="K1005" s="39"/>
    </row>
    <row r="1006" spans="1:11">
      <c r="B1006" s="39"/>
      <c r="C1006" s="39"/>
      <c r="D1006" s="46" t="s">
        <v>341</v>
      </c>
      <c r="E1006" s="47"/>
      <c r="F1006" s="47"/>
      <c r="G1006" s="48"/>
      <c r="H1006" s="48"/>
      <c r="I1006" s="48"/>
      <c r="J1006" s="48"/>
      <c r="K1006" s="49"/>
    </row>
    <row r="1007" spans="1:11">
      <c r="B1007" s="39"/>
      <c r="C1007" s="39"/>
      <c r="D1007" s="50"/>
      <c r="E1007" s="7"/>
      <c r="F1007" s="7"/>
      <c r="G1007" s="7"/>
      <c r="H1007" s="7"/>
      <c r="I1007" s="7"/>
      <c r="J1007" s="7"/>
      <c r="K1007" s="8"/>
    </row>
    <row r="1008" spans="1:11">
      <c r="B1008" s="39"/>
      <c r="C1008" s="39"/>
      <c r="D1008" s="51" t="s">
        <v>71</v>
      </c>
      <c r="E1008" s="52"/>
      <c r="F1008" s="52"/>
      <c r="G1008" s="53">
        <f>SUMIF(L898:L1005, IF(L897="","",L897), K898:K1005)</f>
        <v/>
      </c>
      <c r="H1008" s="53"/>
      <c r="I1008" s="53"/>
      <c r="J1008" s="53"/>
      <c r="K1008" s="54"/>
    </row>
    <row r="1009" spans="1:12" hidden="1">
      <c r="B1009" s="39"/>
      <c r="C1009" s="39"/>
      <c r="D1009" s="55" t="s">
        <v>72</v>
      </c>
      <c r="E1009" s="46"/>
      <c r="F1009" s="46"/>
      <c r="G1009" s="56">
        <f>ROUND(SUMIF(L898:L1005, IF(L897="","",L897), K898:K1005) * 0.2, 2)</f>
        <v/>
      </c>
      <c r="H1009" s="56"/>
      <c r="I1009" s="56"/>
      <c r="J1009" s="56"/>
      <c r="K1009" s="57"/>
    </row>
    <row r="1010" spans="1:12" hidden="1">
      <c r="B1010" s="39"/>
      <c r="C1010" s="39"/>
      <c r="D1010" s="51" t="s">
        <v>73</v>
      </c>
      <c r="E1010" s="52"/>
      <c r="F1010" s="52"/>
      <c r="G1010" s="53">
        <f>SUM(G1008:G1009)</f>
        <v/>
      </c>
      <c r="H1010" s="53"/>
      <c r="I1010" s="53"/>
      <c r="J1010" s="53"/>
      <c r="K1010" s="54"/>
    </row>
    <row r="1011" spans="1:12">
      <c r="A1011" s="7" t="s">
        <v>79</v>
      </c>
      <c r="B1011" s="39"/>
      <c r="C1011" s="39"/>
      <c r="K1011" s="39"/>
    </row>
    <row r="1012" spans="1:12">
      <c r="B1012" s="39"/>
      <c r="C1012" s="39"/>
      <c r="D1012" s="46" t="s">
        <v>361</v>
      </c>
      <c r="E1012" s="47"/>
      <c r="F1012" s="47"/>
      <c r="G1012" s="48"/>
      <c r="H1012" s="48"/>
      <c r="I1012" s="48"/>
      <c r="J1012" s="48"/>
      <c r="K1012" s="49"/>
    </row>
    <row r="1013" spans="1:12">
      <c r="B1013" s="39"/>
      <c r="C1013" s="39"/>
      <c r="D1013" s="50"/>
      <c r="E1013" s="7"/>
      <c r="F1013" s="7"/>
      <c r="G1013" s="7"/>
      <c r="H1013" s="7"/>
      <c r="I1013" s="7"/>
      <c r="J1013" s="7"/>
      <c r="K1013" s="8"/>
    </row>
    <row r="1014" spans="1:12">
      <c r="B1014" s="39"/>
      <c r="C1014" s="39"/>
      <c r="D1014" s="51" t="s">
        <v>71</v>
      </c>
      <c r="E1014" s="52"/>
      <c r="F1014" s="52"/>
      <c r="G1014" s="53">
        <f>SUMIF(L897:L1011, IF(L896="","",L896), K897:K1011)</f>
        <v/>
      </c>
      <c r="H1014" s="53"/>
      <c r="I1014" s="53"/>
      <c r="J1014" s="53"/>
      <c r="K1014" s="54"/>
    </row>
    <row r="1015" spans="1:12" hidden="1">
      <c r="B1015" s="39"/>
      <c r="C1015" s="39"/>
      <c r="D1015" s="55" t="s">
        <v>72</v>
      </c>
      <c r="E1015" s="46"/>
      <c r="F1015" s="46"/>
      <c r="G1015" s="56">
        <f>ROUND(SUMIF(L897:L1011, IF(L896="","",L896), K897:K1011) * 0.2, 2)</f>
        <v/>
      </c>
      <c r="H1015" s="56"/>
      <c r="I1015" s="56"/>
      <c r="J1015" s="56"/>
      <c r="K1015" s="57"/>
    </row>
    <row r="1016" spans="1:12" hidden="1">
      <c r="B1016" s="39"/>
      <c r="C1016" s="39"/>
      <c r="D1016" s="51" t="s">
        <v>73</v>
      </c>
      <c r="E1016" s="52"/>
      <c r="F1016" s="52"/>
      <c r="G1016" s="53">
        <f>SUM(G1014:G1015)</f>
        <v/>
      </c>
      <c r="H1016" s="53"/>
      <c r="I1016" s="53"/>
      <c r="J1016" s="53"/>
      <c r="K1016" s="54"/>
    </row>
    <row r="1017" spans="1:12">
      <c r="A1017" s="7">
        <v>4</v>
      </c>
      <c r="B1017" s="30" t="s">
        <v>362</v>
      </c>
      <c r="C1017" s="30"/>
      <c r="D1017" s="33" t="s">
        <v>364</v>
      </c>
      <c r="E1017" s="33"/>
      <c r="F1017" s="33"/>
      <c r="G1017" s="33"/>
      <c r="H1017" s="33"/>
      <c r="I1017" s="33"/>
      <c r="J1017" s="33"/>
      <c r="K1017" s="34"/>
      <c r="L1017" s="7"/>
    </row>
    <row r="1018" spans="1:12" hidden="1">
      <c r="A1018" s="7" t="s">
        <v>267</v>
      </c>
    </row>
    <row r="1019" spans="1:12" hidden="1">
      <c r="A1019" s="7" t="s">
        <v>267</v>
      </c>
    </row>
    <row r="1020" spans="1:12" hidden="1">
      <c r="A1020" s="7" t="s">
        <v>267</v>
      </c>
    </row>
    <row r="1021" spans="1:12" hidden="1">
      <c r="A1021" s="7" t="s">
        <v>267</v>
      </c>
    </row>
    <row r="1022" spans="1:12" hidden="1">
      <c r="A1022" s="7" t="s">
        <v>267</v>
      </c>
    </row>
    <row r="1023" spans="1:12" hidden="1">
      <c r="A1023" s="7" t="s">
        <v>267</v>
      </c>
    </row>
    <row r="1024" spans="1:12" hidden="1">
      <c r="A1024" s="7" t="s">
        <v>267</v>
      </c>
    </row>
    <row r="1025" spans="1:18" hidden="1">
      <c r="A1025" s="7" t="s">
        <v>267</v>
      </c>
    </row>
    <row r="1026" spans="1:18" hidden="1">
      <c r="A1026" s="7" t="s">
        <v>267</v>
      </c>
    </row>
    <row r="1027" spans="1:18" hidden="1">
      <c r="A1027" s="7" t="s">
        <v>267</v>
      </c>
    </row>
    <row r="1028" spans="1:18" hidden="1">
      <c r="A1028" s="7" t="s">
        <v>267</v>
      </c>
    </row>
    <row r="1029" spans="1:18">
      <c r="A1029" s="7">
        <v>9</v>
      </c>
      <c r="B1029" s="37" t="s">
        <v>365</v>
      </c>
      <c r="C1029" s="37"/>
      <c r="D1029" s="38" t="s">
        <v>366</v>
      </c>
      <c r="E1029" s="39"/>
      <c r="F1029" s="39"/>
      <c r="G1029" s="40" t="s">
        <v>57</v>
      </c>
      <c r="H1029" s="41">
        <v>1</v>
      </c>
      <c r="I1029" s="42"/>
      <c r="J1029" s="43"/>
      <c r="K1029" s="44">
        <f>IF(AND(H1029= "",I1029= ""), 0, ROUND(ROUND(J1029, 2) * ROUND(IF(I1029="",H1029,I1029),  0), 2))</f>
        <v/>
      </c>
      <c r="L1029" s="7"/>
      <c r="N1029" s="45">
        <v>0.2</v>
      </c>
      <c r="R1029" s="7">
        <v>1414</v>
      </c>
    </row>
    <row r="1030" spans="1:18" hidden="1">
      <c r="A1030" s="7" t="s">
        <v>54</v>
      </c>
    </row>
    <row r="1031" spans="1:18">
      <c r="A1031" s="7">
        <v>9</v>
      </c>
      <c r="B1031" s="37" t="s">
        <v>367</v>
      </c>
      <c r="C1031" s="37"/>
      <c r="D1031" s="38" t="s">
        <v>368</v>
      </c>
      <c r="E1031" s="39"/>
      <c r="F1031" s="39"/>
      <c r="G1031" s="40" t="s">
        <v>57</v>
      </c>
      <c r="H1031" s="41">
        <v>1</v>
      </c>
      <c r="I1031" s="42"/>
      <c r="J1031" s="43"/>
      <c r="K1031" s="44">
        <f>IF(AND(H1031= "",I1031= ""), 0, ROUND(ROUND(J1031, 2) * ROUND(IF(I1031="",H1031,I1031),  0), 2))</f>
        <v/>
      </c>
      <c r="L1031" s="7"/>
      <c r="N1031" s="45">
        <v>0.2</v>
      </c>
      <c r="R1031" s="7">
        <v>1414</v>
      </c>
    </row>
    <row r="1032" spans="1:18" hidden="1">
      <c r="A1032" s="7" t="s">
        <v>54</v>
      </c>
    </row>
    <row r="1033" spans="1:18" ht="22.5" customHeight="1">
      <c r="A1033" s="7">
        <v>9</v>
      </c>
      <c r="B1033" s="37" t="s">
        <v>369</v>
      </c>
      <c r="C1033" s="37"/>
      <c r="D1033" s="38" t="s">
        <v>370</v>
      </c>
      <c r="E1033" s="39"/>
      <c r="F1033" s="39"/>
      <c r="G1033" s="40" t="s">
        <v>57</v>
      </c>
      <c r="H1033" s="41">
        <v>1</v>
      </c>
      <c r="I1033" s="42"/>
      <c r="J1033" s="43"/>
      <c r="K1033" s="44">
        <f>IF(AND(H1033= "",I1033= ""), 0, ROUND(ROUND(J1033, 2) * ROUND(IF(I1033="",H1033,I1033),  0), 2))</f>
        <v/>
      </c>
      <c r="L1033" s="7"/>
      <c r="N1033" s="45">
        <v>0.2</v>
      </c>
      <c r="R1033" s="7">
        <v>1414</v>
      </c>
    </row>
    <row r="1034" spans="1:18" hidden="1">
      <c r="A1034" s="7" t="s">
        <v>54</v>
      </c>
    </row>
    <row r="1035" spans="1:18" ht="33.75" customHeight="1">
      <c r="A1035" s="7">
        <v>9</v>
      </c>
      <c r="B1035" s="37" t="s">
        <v>371</v>
      </c>
      <c r="C1035" s="37"/>
      <c r="D1035" s="38" t="s">
        <v>372</v>
      </c>
      <c r="E1035" s="39"/>
      <c r="F1035" s="39"/>
      <c r="G1035" s="40" t="s">
        <v>57</v>
      </c>
      <c r="H1035" s="41">
        <v>1</v>
      </c>
      <c r="I1035" s="42"/>
      <c r="J1035" s="43"/>
      <c r="K1035" s="44">
        <f>IF(AND(H1035= "",I1035= ""), 0, ROUND(ROUND(J1035, 2) * ROUND(IF(I1035="",H1035,I1035),  0), 2))</f>
        <v/>
      </c>
      <c r="L1035" s="7"/>
      <c r="N1035" s="45">
        <v>0.2</v>
      </c>
      <c r="R1035" s="7">
        <v>1414</v>
      </c>
    </row>
    <row r="1036" spans="1:18" hidden="1">
      <c r="A1036" s="7" t="s">
        <v>54</v>
      </c>
    </row>
    <row r="1037" spans="1:18">
      <c r="A1037" s="7" t="s">
        <v>79</v>
      </c>
      <c r="B1037" s="39"/>
      <c r="C1037" s="39"/>
      <c r="K1037" s="39"/>
    </row>
    <row r="1038" spans="1:18">
      <c r="B1038" s="39"/>
      <c r="C1038" s="39"/>
      <c r="D1038" s="46" t="s">
        <v>373</v>
      </c>
      <c r="E1038" s="47"/>
      <c r="F1038" s="47"/>
      <c r="G1038" s="48"/>
      <c r="H1038" s="48"/>
      <c r="I1038" s="48"/>
      <c r="J1038" s="48"/>
      <c r="K1038" s="49"/>
    </row>
    <row r="1039" spans="1:18">
      <c r="B1039" s="39"/>
      <c r="C1039" s="39"/>
      <c r="D1039" s="50"/>
      <c r="E1039" s="7"/>
      <c r="F1039" s="7"/>
      <c r="G1039" s="7"/>
      <c r="H1039" s="7"/>
      <c r="I1039" s="7"/>
      <c r="J1039" s="7"/>
      <c r="K1039" s="8"/>
    </row>
    <row r="1040" spans="1:18">
      <c r="B1040" s="39"/>
      <c r="C1040" s="39"/>
      <c r="D1040" s="51" t="s">
        <v>71</v>
      </c>
      <c r="E1040" s="52"/>
      <c r="F1040" s="52"/>
      <c r="G1040" s="53">
        <f>SUMIF(L1018:L1037, IF(L1017="","",L1017), K1018:K1037)</f>
        <v/>
      </c>
      <c r="H1040" s="53"/>
      <c r="I1040" s="53"/>
      <c r="J1040" s="53"/>
      <c r="K1040" s="54"/>
    </row>
    <row r="1041" spans="1:11" hidden="1">
      <c r="B1041" s="39"/>
      <c r="C1041" s="39"/>
      <c r="D1041" s="55" t="s">
        <v>72</v>
      </c>
      <c r="E1041" s="46"/>
      <c r="F1041" s="46"/>
      <c r="G1041" s="56">
        <f>ROUND(SUMIF(L1018:L1037, IF(L1017="","",L1017), K1018:K1037) * 0.2, 2)</f>
        <v/>
      </c>
      <c r="H1041" s="56"/>
      <c r="I1041" s="56"/>
      <c r="J1041" s="56"/>
      <c r="K1041" s="57"/>
    </row>
    <row r="1042" spans="1:11" hidden="1">
      <c r="B1042" s="39"/>
      <c r="C1042" s="39"/>
      <c r="D1042" s="51" t="s">
        <v>73</v>
      </c>
      <c r="E1042" s="52"/>
      <c r="F1042" s="52"/>
      <c r="G1042" s="53">
        <f>SUM(G1040:G1041)</f>
        <v/>
      </c>
      <c r="H1042" s="53"/>
      <c r="I1042" s="53"/>
      <c r="J1042" s="53"/>
      <c r="K1042" s="54"/>
    </row>
    <row r="1043" spans="1:11">
      <c r="A1043" s="7" t="s">
        <v>43</v>
      </c>
      <c r="B1043" s="39"/>
      <c r="C1043" s="39"/>
      <c r="K1043" s="39"/>
    </row>
    <row r="1044" spans="1:11">
      <c r="B1044" s="39"/>
      <c r="C1044" s="39"/>
      <c r="D1044" s="61" t="s">
        <v>44</v>
      </c>
      <c r="E1044" s="47"/>
      <c r="F1044" s="47"/>
      <c r="G1044" s="48"/>
      <c r="H1044" s="48"/>
      <c r="I1044" s="48"/>
      <c r="J1044" s="48"/>
      <c r="K1044" s="49"/>
    </row>
    <row r="1045" spans="1:11">
      <c r="B1045" s="39"/>
      <c r="C1045" s="39"/>
      <c r="D1045" s="50"/>
      <c r="E1045" s="7"/>
      <c r="F1045" s="7"/>
      <c r="G1045" s="7"/>
      <c r="H1045" s="7"/>
      <c r="I1045" s="7"/>
      <c r="J1045" s="7"/>
      <c r="K1045" s="8"/>
    </row>
    <row r="1046" spans="1:11">
      <c r="B1046" s="39"/>
      <c r="C1046" s="39"/>
      <c r="D1046" s="55" t="s">
        <v>71</v>
      </c>
      <c r="E1046" s="46"/>
      <c r="F1046" s="46"/>
      <c r="G1046" s="56">
        <f>SUMIF(L8:L1043, IF(L7="","",L7), K8:K1043)</f>
        <v/>
      </c>
      <c r="H1046" s="56"/>
      <c r="I1046" s="56"/>
      <c r="J1046" s="56"/>
      <c r="K1046" s="57"/>
    </row>
    <row r="1047" spans="1:11">
      <c r="B1047" s="39"/>
      <c r="C1047" s="39"/>
      <c r="D1047" s="55" t="s">
        <v>72</v>
      </c>
      <c r="E1047" s="46"/>
      <c r="F1047" s="46"/>
      <c r="G1047" s="56">
        <f>ROUND(SUMIF(L8:L1043, IF(L7="","",L7), K8:K1043) * 0.2, 2)</f>
        <v/>
      </c>
      <c r="H1047" s="56"/>
      <c r="I1047" s="56"/>
      <c r="J1047" s="56"/>
      <c r="K1047" s="57"/>
    </row>
    <row r="1048" spans="1:11">
      <c r="B1048" s="39"/>
      <c r="C1048" s="39"/>
      <c r="D1048" s="51" t="s">
        <v>73</v>
      </c>
      <c r="E1048" s="52"/>
      <c r="F1048" s="52"/>
      <c r="G1048" s="53">
        <f>SUM(G1046:G1047)</f>
        <v/>
      </c>
      <c r="H1048" s="53"/>
      <c r="I1048" s="53"/>
      <c r="J1048" s="53"/>
      <c r="K1048" s="54"/>
    </row>
    <row r="1049" spans="1:11" ht="31.5" customHeight="1">
      <c r="B1049" s="3"/>
      <c r="C1049" s="3"/>
      <c r="D1049" s="62" t="s">
        <v>374</v>
      </c>
      <c r="E1049" s="62"/>
      <c r="F1049" s="62"/>
      <c r="G1049" s="62"/>
      <c r="H1049" s="62"/>
      <c r="I1049" s="62"/>
      <c r="J1049" s="62"/>
      <c r="K1049" s="62"/>
    </row>
    <row r="1051" spans="1:11">
      <c r="D1051" s="63" t="s">
        <v>375</v>
      </c>
      <c r="E1051" s="63"/>
      <c r="F1051" s="63"/>
      <c r="G1051" s="63"/>
      <c r="H1051" s="63"/>
      <c r="I1051" s="63"/>
      <c r="J1051" s="63"/>
      <c r="K1051" s="63"/>
    </row>
    <row r="1052" spans="1:11">
      <c r="D1052" s="64" t="s">
        <v>376</v>
      </c>
      <c r="E1052" s="65"/>
      <c r="F1052" s="65"/>
      <c r="G1052" s="66">
        <f>SUMIF(L31:L1035, "", K31:K1035)</f>
        <v/>
      </c>
      <c r="H1052" s="66"/>
      <c r="I1052" s="66"/>
      <c r="J1052" s="66"/>
      <c r="K1052" s="66"/>
    </row>
    <row r="1053" spans="1:11">
      <c r="D1053" s="67" t="s">
        <v>377</v>
      </c>
      <c r="E1053" s="68"/>
      <c r="F1053" s="68"/>
      <c r="G1053" s="69">
        <f>SUMIF(L31:L61, "", K31:K61)</f>
        <v/>
      </c>
      <c r="H1053" s="70"/>
      <c r="I1053" s="70"/>
      <c r="J1053" s="70"/>
      <c r="K1053" s="70"/>
    </row>
    <row r="1054" spans="1:11">
      <c r="D1054" s="67" t="s">
        <v>378</v>
      </c>
      <c r="E1054" s="68"/>
      <c r="F1054" s="68"/>
      <c r="G1054" s="69">
        <f>SUMIF(L85:L140, "", K85:K140)</f>
        <v/>
      </c>
      <c r="H1054" s="70"/>
      <c r="I1054" s="70"/>
      <c r="J1054" s="70"/>
      <c r="K1054" s="70"/>
    </row>
    <row r="1055" spans="1:11">
      <c r="D1055" s="67" t="s">
        <v>379</v>
      </c>
      <c r="E1055" s="68"/>
      <c r="F1055" s="68"/>
      <c r="G1055" s="69">
        <f>SUMIF(L202:L206, "", K202:K206)</f>
        <v/>
      </c>
      <c r="H1055" s="70"/>
      <c r="I1055" s="70"/>
      <c r="J1055" s="70"/>
      <c r="K1055" s="70"/>
    </row>
    <row r="1056" spans="1:11">
      <c r="D1056" s="67" t="s">
        <v>380</v>
      </c>
      <c r="E1056" s="68"/>
      <c r="F1056" s="68"/>
      <c r="G1056" s="69">
        <f>SUMIF(L246:L330, "", K246:K330)</f>
        <v/>
      </c>
      <c r="H1056" s="70"/>
      <c r="I1056" s="70"/>
      <c r="J1056" s="70"/>
      <c r="K1056" s="70"/>
    </row>
    <row r="1057" spans="1:11">
      <c r="D1057" s="67" t="s">
        <v>381</v>
      </c>
      <c r="E1057" s="68"/>
      <c r="F1057" s="68"/>
      <c r="G1057" s="69">
        <f>SUMIF(L462:L660, "", K462:K660)</f>
        <v/>
      </c>
      <c r="H1057" s="70"/>
      <c r="I1057" s="70"/>
      <c r="J1057" s="70"/>
      <c r="K1057" s="70"/>
    </row>
    <row r="1058" spans="1:11">
      <c r="D1058" s="67" t="s">
        <v>382</v>
      </c>
      <c r="E1058" s="68"/>
      <c r="F1058" s="68"/>
      <c r="G1058" s="69">
        <f>SUMIF(L700:L724, "", K700:K724)</f>
        <v/>
      </c>
      <c r="H1058" s="70"/>
      <c r="I1058" s="70"/>
      <c r="J1058" s="70"/>
      <c r="K1058" s="70"/>
    </row>
    <row r="1059" spans="1:11">
      <c r="D1059" s="67" t="s">
        <v>383</v>
      </c>
      <c r="E1059" s="68"/>
      <c r="F1059" s="68"/>
      <c r="G1059" s="69">
        <f>SUMIF(L762:L881, "", K762:K881)</f>
        <v/>
      </c>
      <c r="H1059" s="70"/>
      <c r="I1059" s="70"/>
      <c r="J1059" s="70"/>
      <c r="K1059" s="70"/>
    </row>
    <row r="1060" spans="1:11">
      <c r="D1060" s="67" t="s">
        <v>384</v>
      </c>
      <c r="E1060" s="68"/>
      <c r="F1060" s="68"/>
      <c r="G1060" s="69">
        <f>SUMIF(L916:L960, "", K916:K960)</f>
        <v/>
      </c>
      <c r="H1060" s="70"/>
      <c r="I1060" s="70"/>
      <c r="J1060" s="70"/>
      <c r="K1060" s="70"/>
    </row>
    <row r="1061" spans="1:11">
      <c r="D1061" s="67" t="s">
        <v>385</v>
      </c>
      <c r="E1061" s="68"/>
      <c r="F1061" s="68"/>
      <c r="G1061" s="69">
        <f>SUMIF(L1029:L1035, "", K1029:K1035)</f>
        <v/>
      </c>
      <c r="H1061" s="70"/>
      <c r="I1061" s="70"/>
      <c r="J1061" s="70"/>
      <c r="K1061" s="70"/>
    </row>
    <row r="1062" spans="1:11" ht="25.5" customHeight="1">
      <c r="D1062" s="71" t="s">
        <v>386</v>
      </c>
      <c r="E1062" s="72"/>
      <c r="F1062" s="72"/>
      <c r="G1062" s="73"/>
      <c r="H1062" s="73"/>
      <c r="I1062" s="73"/>
      <c r="J1062" s="73"/>
      <c r="K1062" s="74"/>
    </row>
    <row r="1063" spans="1:11">
      <c r="D1063" s="75"/>
      <c r="E1063" s="3"/>
      <c r="F1063" s="3"/>
      <c r="G1063" s="3"/>
      <c r="H1063" s="3"/>
      <c r="I1063" s="3"/>
      <c r="J1063" s="3"/>
      <c r="K1063" s="76"/>
    </row>
    <row r="1064" spans="1:11">
      <c r="A1064" s="60"/>
      <c r="D1064" s="77" t="s">
        <v>71</v>
      </c>
      <c r="E1064" s="7"/>
      <c r="F1064" s="7"/>
      <c r="G1064" s="78">
        <f>SUMIF(L5:L1049, IF(L4="","",L4), K5:K1049)</f>
        <v/>
      </c>
      <c r="H1064" s="79"/>
      <c r="I1064" s="79"/>
      <c r="J1064" s="79"/>
      <c r="K1064" s="80"/>
    </row>
    <row r="1065" spans="1:11">
      <c r="A1065" s="60"/>
      <c r="D1065" s="77" t="s">
        <v>72</v>
      </c>
      <c r="E1065" s="7"/>
      <c r="F1065" s="7"/>
      <c r="G1065" s="78">
        <f>ROUND(SUMIF(L5:L1049, IF(L4="","",L4), K5:K1049) * 0.2, 2)</f>
        <v/>
      </c>
      <c r="H1065" s="79"/>
      <c r="I1065" s="79"/>
      <c r="J1065" s="79"/>
      <c r="K1065" s="80"/>
    </row>
    <row r="1066" spans="1:11">
      <c r="D1066" s="81" t="s">
        <v>73</v>
      </c>
      <c r="E1066" s="82"/>
      <c r="F1066" s="82"/>
      <c r="G1066" s="83">
        <f>SUM(G1064:G1065)</f>
        <v/>
      </c>
      <c r="H1066" s="84"/>
      <c r="I1066" s="84"/>
      <c r="J1066" s="84"/>
      <c r="K1066" s="85"/>
    </row>
    <row r="1067" spans="1:11">
      <c r="D1067" s="68"/>
      <c r="E1067" s="7"/>
      <c r="F1067" s="7"/>
      <c r="G1067" s="7"/>
      <c r="H1067" s="7"/>
      <c r="I1067" s="7"/>
      <c r="J1067" s="7"/>
      <c r="K1067" s="7"/>
    </row>
    <row r="1068" spans="1:11">
      <c r="D1068" s="86" t="s">
        <v>387</v>
      </c>
      <c r="E1068" s="86"/>
      <c r="F1068" s="86"/>
      <c r="G1068" s="86"/>
      <c r="H1068" s="86"/>
      <c r="I1068" s="86"/>
      <c r="J1068" s="86"/>
      <c r="K1068" s="86"/>
    </row>
    <row r="1069" spans="1:11">
      <c r="D1069" s="87">
        <f>IF('Paramètres'!AA2&lt;&gt;"",'Paramètres'!AA2,"")</f>
        <v/>
      </c>
      <c r="E1069" s="87"/>
      <c r="F1069" s="87"/>
      <c r="G1069" s="87"/>
      <c r="H1069" s="87"/>
      <c r="I1069" s="87"/>
      <c r="J1069" s="87"/>
      <c r="K1069" s="87"/>
    </row>
    <row r="1070" spans="1:11">
      <c r="D1070" s="87"/>
      <c r="E1070" s="87"/>
      <c r="F1070" s="87"/>
      <c r="G1070" s="87"/>
      <c r="H1070" s="87"/>
      <c r="I1070" s="87"/>
      <c r="J1070" s="87"/>
      <c r="K1070" s="87"/>
    </row>
    <row r="1071" spans="1:11" ht="56.7" customHeight="1">
      <c r="G1071" s="88" t="s">
        <v>388</v>
      </c>
      <c r="H1071" s="88"/>
      <c r="I1071" s="88"/>
      <c r="J1071" s="88"/>
      <c r="K1071" s="88"/>
    </row>
    <row r="1073" spans="4:11">
      <c r="D1073" s="89" t="s">
        <v>389</v>
      </c>
      <c r="E1073" s="89"/>
      <c r="G1073" s="89" t="s">
        <v>390</v>
      </c>
      <c r="H1073" s="89"/>
      <c r="I1073" s="89"/>
      <c r="J1073" s="89"/>
      <c r="K1073" s="89"/>
    </row>
    <row r="1074" spans="4:11" ht="85.05" customHeight="1">
      <c r="D1074" s="89"/>
      <c r="E1074" s="89"/>
      <c r="G1074" s="89"/>
      <c r="H1074" s="89"/>
      <c r="I1074" s="89"/>
      <c r="J1074" s="89"/>
      <c r="K1074" s="89"/>
    </row>
    <row r="1075" spans="4:11">
      <c r="D1075" s="90"/>
      <c r="E1075" s="90"/>
      <c r="F1075" s="90"/>
      <c r="G1075" s="90"/>
      <c r="H1075" s="90"/>
      <c r="I1075" s="90"/>
      <c r="J1075" s="90"/>
      <c r="K1075" s="90"/>
    </row>
  </sheetData>
  <sheetProtection password="E95E" sheet="1" objects="1" selectLockedCells="1"/>
  <mergeCells count="507">
    <mergeCell ref="D3:F3"/>
    <mergeCell ref="D4:F4"/>
    <mergeCell ref="D7:F7"/>
    <mergeCell ref="D8:F8"/>
    <mergeCell ref="D9:F9"/>
    <mergeCell ref="D31:F31"/>
    <mergeCell ref="D33:F33"/>
    <mergeCell ref="D35:F35"/>
    <mergeCell ref="D37:F37"/>
    <mergeCell ref="D39:F39"/>
    <mergeCell ref="D41:F41"/>
    <mergeCell ref="D43:F43"/>
    <mergeCell ref="D45:F45"/>
    <mergeCell ref="D48:F48"/>
    <mergeCell ref="G49:K49"/>
    <mergeCell ref="D49:F49"/>
    <mergeCell ref="G50:K50"/>
    <mergeCell ref="D50:F50"/>
    <mergeCell ref="G51:K51"/>
    <mergeCell ref="D51:F51"/>
    <mergeCell ref="G52:K52"/>
    <mergeCell ref="D52:F52"/>
    <mergeCell ref="G53:K53"/>
    <mergeCell ref="D53:F53"/>
    <mergeCell ref="D54:F54"/>
    <mergeCell ref="D61:F61"/>
    <mergeCell ref="D64:F64"/>
    <mergeCell ref="G65:K65"/>
    <mergeCell ref="D65:F65"/>
    <mergeCell ref="G66:K66"/>
    <mergeCell ref="D66:F66"/>
    <mergeCell ref="G67:K67"/>
    <mergeCell ref="D67:F67"/>
    <mergeCell ref="G68:K68"/>
    <mergeCell ref="D68:F68"/>
    <mergeCell ref="G69:K69"/>
    <mergeCell ref="D69:F69"/>
    <mergeCell ref="D70:F70"/>
    <mergeCell ref="G71:K71"/>
    <mergeCell ref="D71:F71"/>
    <mergeCell ref="G72:K72"/>
    <mergeCell ref="D72:F72"/>
    <mergeCell ref="G73:K73"/>
    <mergeCell ref="D73:F73"/>
    <mergeCell ref="G74:K74"/>
    <mergeCell ref="D74:F74"/>
    <mergeCell ref="G75:K75"/>
    <mergeCell ref="D75:F75"/>
    <mergeCell ref="D76:F76"/>
    <mergeCell ref="D77:F77"/>
    <mergeCell ref="D85:F85"/>
    <mergeCell ref="D87:F87"/>
    <mergeCell ref="D89:F89"/>
    <mergeCell ref="D91:F91"/>
    <mergeCell ref="D94:F94"/>
    <mergeCell ref="G95:K95"/>
    <mergeCell ref="D95:F95"/>
    <mergeCell ref="G96:K96"/>
    <mergeCell ref="D96:F96"/>
    <mergeCell ref="G97:K97"/>
    <mergeCell ref="D97:F97"/>
    <mergeCell ref="G98:K98"/>
    <mergeCell ref="D98:F98"/>
    <mergeCell ref="G99:K99"/>
    <mergeCell ref="D99:F99"/>
    <mergeCell ref="D100:F100"/>
    <mergeCell ref="D114:F114"/>
    <mergeCell ref="D116:F116"/>
    <mergeCell ref="D118:F118"/>
    <mergeCell ref="D120:F120"/>
    <mergeCell ref="D122:F122"/>
    <mergeCell ref="D124:F124"/>
    <mergeCell ref="D127:F127"/>
    <mergeCell ref="G128:K128"/>
    <mergeCell ref="D128:F128"/>
    <mergeCell ref="G129:K129"/>
    <mergeCell ref="D129:F129"/>
    <mergeCell ref="G130:K130"/>
    <mergeCell ref="D130:F130"/>
    <mergeCell ref="G131:K131"/>
    <mergeCell ref="D131:F131"/>
    <mergeCell ref="G132:K132"/>
    <mergeCell ref="D132:F132"/>
    <mergeCell ref="D133:F133"/>
    <mergeCell ref="D138:F138"/>
    <mergeCell ref="D140:F140"/>
    <mergeCell ref="D143:F143"/>
    <mergeCell ref="G144:K144"/>
    <mergeCell ref="D144:F144"/>
    <mergeCell ref="G145:K145"/>
    <mergeCell ref="D145:F145"/>
    <mergeCell ref="G146:K146"/>
    <mergeCell ref="D146:F146"/>
    <mergeCell ref="G147:K147"/>
    <mergeCell ref="D147:F147"/>
    <mergeCell ref="G148:K148"/>
    <mergeCell ref="D148:F148"/>
    <mergeCell ref="D149:F149"/>
    <mergeCell ref="G150:K150"/>
    <mergeCell ref="D150:F150"/>
    <mergeCell ref="G151:K151"/>
    <mergeCell ref="D151:F151"/>
    <mergeCell ref="G152:K152"/>
    <mergeCell ref="D152:F152"/>
    <mergeCell ref="G153:K153"/>
    <mergeCell ref="D153:F153"/>
    <mergeCell ref="G154:K154"/>
    <mergeCell ref="D154:F154"/>
    <mergeCell ref="D155:F155"/>
    <mergeCell ref="D156:F156"/>
    <mergeCell ref="D178:F178"/>
    <mergeCell ref="G179:K179"/>
    <mergeCell ref="D179:F179"/>
    <mergeCell ref="G180:K180"/>
    <mergeCell ref="D180:F180"/>
    <mergeCell ref="G181:K181"/>
    <mergeCell ref="D181:F181"/>
    <mergeCell ref="G182:K182"/>
    <mergeCell ref="D182:F182"/>
    <mergeCell ref="G183:K183"/>
    <mergeCell ref="D183:F183"/>
    <mergeCell ref="D184:F184"/>
    <mergeCell ref="D202:F202"/>
    <mergeCell ref="D204:F204"/>
    <mergeCell ref="D206:F206"/>
    <mergeCell ref="D209:F209"/>
    <mergeCell ref="G210:K210"/>
    <mergeCell ref="D210:F210"/>
    <mergeCell ref="G211:K211"/>
    <mergeCell ref="D211:F211"/>
    <mergeCell ref="G212:K212"/>
    <mergeCell ref="D212:F212"/>
    <mergeCell ref="G213:K213"/>
    <mergeCell ref="D213:F213"/>
    <mergeCell ref="G214:K214"/>
    <mergeCell ref="D214:F214"/>
    <mergeCell ref="D215:F215"/>
    <mergeCell ref="G216:K216"/>
    <mergeCell ref="D216:F216"/>
    <mergeCell ref="G217:K217"/>
    <mergeCell ref="D217:F217"/>
    <mergeCell ref="G218:K218"/>
    <mergeCell ref="D218:F218"/>
    <mergeCell ref="G219:K219"/>
    <mergeCell ref="D219:F219"/>
    <mergeCell ref="G220:K220"/>
    <mergeCell ref="D220:F220"/>
    <mergeCell ref="D221:F221"/>
    <mergeCell ref="D222:F222"/>
    <mergeCell ref="D246:F246"/>
    <mergeCell ref="D248:F248"/>
    <mergeCell ref="D250:F250"/>
    <mergeCell ref="D253:F253"/>
    <mergeCell ref="G254:K254"/>
    <mergeCell ref="D254:F254"/>
    <mergeCell ref="G255:K255"/>
    <mergeCell ref="D255:F255"/>
    <mergeCell ref="G256:K256"/>
    <mergeCell ref="D256:F256"/>
    <mergeCell ref="G257:K257"/>
    <mergeCell ref="D257:F257"/>
    <mergeCell ref="G258:K258"/>
    <mergeCell ref="D258:F258"/>
    <mergeCell ref="D259:F259"/>
    <mergeCell ref="D302:F302"/>
    <mergeCell ref="D304:F304"/>
    <mergeCell ref="D312:F312"/>
    <mergeCell ref="G313:K313"/>
    <mergeCell ref="D313:F313"/>
    <mergeCell ref="G314:K314"/>
    <mergeCell ref="D314:F314"/>
    <mergeCell ref="G315:K315"/>
    <mergeCell ref="D315:F315"/>
    <mergeCell ref="G316:K316"/>
    <mergeCell ref="D316:F316"/>
    <mergeCell ref="G317:K317"/>
    <mergeCell ref="D317:F317"/>
    <mergeCell ref="D318:F318"/>
    <mergeCell ref="D321:F321"/>
    <mergeCell ref="D323:F323"/>
    <mergeCell ref="D328:F328"/>
    <mergeCell ref="D330:F330"/>
    <mergeCell ref="D333:F333"/>
    <mergeCell ref="G334:K334"/>
    <mergeCell ref="D334:F334"/>
    <mergeCell ref="G335:K335"/>
    <mergeCell ref="D335:F335"/>
    <mergeCell ref="G336:K336"/>
    <mergeCell ref="D336:F336"/>
    <mergeCell ref="G337:K337"/>
    <mergeCell ref="D337:F337"/>
    <mergeCell ref="G338:K338"/>
    <mergeCell ref="D338:F338"/>
    <mergeCell ref="D339:F339"/>
    <mergeCell ref="G340:K340"/>
    <mergeCell ref="D340:F340"/>
    <mergeCell ref="G341:K341"/>
    <mergeCell ref="D341:F341"/>
    <mergeCell ref="G342:K342"/>
    <mergeCell ref="D342:F342"/>
    <mergeCell ref="G343:K343"/>
    <mergeCell ref="D343:F343"/>
    <mergeCell ref="G344:K344"/>
    <mergeCell ref="D344:F344"/>
    <mergeCell ref="D345:F345"/>
    <mergeCell ref="D346:F346"/>
    <mergeCell ref="D351:F351"/>
    <mergeCell ref="G352:K352"/>
    <mergeCell ref="D352:F352"/>
    <mergeCell ref="G353:K353"/>
    <mergeCell ref="D353:F353"/>
    <mergeCell ref="G354:K354"/>
    <mergeCell ref="D354:F354"/>
    <mergeCell ref="G355:K355"/>
    <mergeCell ref="D355:F355"/>
    <mergeCell ref="G356:K356"/>
    <mergeCell ref="D356:F356"/>
    <mergeCell ref="D357:F357"/>
    <mergeCell ref="D376:F376"/>
    <mergeCell ref="G377:K377"/>
    <mergeCell ref="D377:F377"/>
    <mergeCell ref="G378:K378"/>
    <mergeCell ref="D378:F378"/>
    <mergeCell ref="G379:K379"/>
    <mergeCell ref="D379:F379"/>
    <mergeCell ref="G380:K380"/>
    <mergeCell ref="D380:F380"/>
    <mergeCell ref="G381:K381"/>
    <mergeCell ref="D381:F381"/>
    <mergeCell ref="D382:F382"/>
    <mergeCell ref="D462:F462"/>
    <mergeCell ref="D469:F469"/>
    <mergeCell ref="D476:F476"/>
    <mergeCell ref="D483:F483"/>
    <mergeCell ref="D490:F490"/>
    <mergeCell ref="D497:F497"/>
    <mergeCell ref="D504:F504"/>
    <mergeCell ref="D511:F511"/>
    <mergeCell ref="D513:F513"/>
    <mergeCell ref="D515:F515"/>
    <mergeCell ref="D517:F517"/>
    <mergeCell ref="D519:F519"/>
    <mergeCell ref="G520:K520"/>
    <mergeCell ref="D520:F520"/>
    <mergeCell ref="G521:K521"/>
    <mergeCell ref="D521:F521"/>
    <mergeCell ref="G522:K522"/>
    <mergeCell ref="D522:F522"/>
    <mergeCell ref="G523:K523"/>
    <mergeCell ref="D523:F523"/>
    <mergeCell ref="G524:K524"/>
    <mergeCell ref="D524:F524"/>
    <mergeCell ref="D525:F525"/>
    <mergeCell ref="D555:F555"/>
    <mergeCell ref="D557:F557"/>
    <mergeCell ref="D559:F559"/>
    <mergeCell ref="D561:F561"/>
    <mergeCell ref="D563:F563"/>
    <mergeCell ref="D565:F565"/>
    <mergeCell ref="D567:F567"/>
    <mergeCell ref="D569:F569"/>
    <mergeCell ref="D571:F571"/>
    <mergeCell ref="D581:F581"/>
    <mergeCell ref="D583:F583"/>
    <mergeCell ref="D585:F585"/>
    <mergeCell ref="D592:F592"/>
    <mergeCell ref="D594:F594"/>
    <mergeCell ref="D596:F596"/>
    <mergeCell ref="D598:F598"/>
    <mergeCell ref="D603:F603"/>
    <mergeCell ref="D606:F606"/>
    <mergeCell ref="G607:K607"/>
    <mergeCell ref="D607:F607"/>
    <mergeCell ref="G608:K608"/>
    <mergeCell ref="D608:F608"/>
    <mergeCell ref="G609:K609"/>
    <mergeCell ref="D609:F609"/>
    <mergeCell ref="G610:K610"/>
    <mergeCell ref="D610:F610"/>
    <mergeCell ref="G611:K611"/>
    <mergeCell ref="D611:F611"/>
    <mergeCell ref="D612:F612"/>
    <mergeCell ref="D618:F618"/>
    <mergeCell ref="D626:F626"/>
    <mergeCell ref="D628:F628"/>
    <mergeCell ref="D630:F630"/>
    <mergeCell ref="D632:F632"/>
    <mergeCell ref="D637:F637"/>
    <mergeCell ref="D648:F648"/>
    <mergeCell ref="D650:F650"/>
    <mergeCell ref="D652:F652"/>
    <mergeCell ref="D654:F654"/>
    <mergeCell ref="D656:F656"/>
    <mergeCell ref="D658:F658"/>
    <mergeCell ref="D660:F660"/>
    <mergeCell ref="D663:F663"/>
    <mergeCell ref="G664:K664"/>
    <mergeCell ref="D664:F664"/>
    <mergeCell ref="G665:K665"/>
    <mergeCell ref="D665:F665"/>
    <mergeCell ref="G666:K666"/>
    <mergeCell ref="D666:F666"/>
    <mergeCell ref="G667:K667"/>
    <mergeCell ref="D667:F667"/>
    <mergeCell ref="G668:K668"/>
    <mergeCell ref="D668:F668"/>
    <mergeCell ref="D669:F669"/>
    <mergeCell ref="G670:K670"/>
    <mergeCell ref="D670:F670"/>
    <mergeCell ref="G671:K671"/>
    <mergeCell ref="D671:F671"/>
    <mergeCell ref="G672:K672"/>
    <mergeCell ref="D672:F672"/>
    <mergeCell ref="G673:K673"/>
    <mergeCell ref="D673:F673"/>
    <mergeCell ref="G674:K674"/>
    <mergeCell ref="D674:F674"/>
    <mergeCell ref="D675:F675"/>
    <mergeCell ref="D700:F700"/>
    <mergeCell ref="D702:F702"/>
    <mergeCell ref="D704:F704"/>
    <mergeCell ref="D712:F712"/>
    <mergeCell ref="D714:F714"/>
    <mergeCell ref="D722:F722"/>
    <mergeCell ref="D724:F724"/>
    <mergeCell ref="D727:F727"/>
    <mergeCell ref="G728:K728"/>
    <mergeCell ref="D728:F728"/>
    <mergeCell ref="G729:K729"/>
    <mergeCell ref="D729:F729"/>
    <mergeCell ref="G730:K730"/>
    <mergeCell ref="D730:F730"/>
    <mergeCell ref="G731:K731"/>
    <mergeCell ref="D731:F731"/>
    <mergeCell ref="G732:K732"/>
    <mergeCell ref="D732:F732"/>
    <mergeCell ref="D733:F733"/>
    <mergeCell ref="D734:F734"/>
    <mergeCell ref="D762:F762"/>
    <mergeCell ref="D764:F764"/>
    <mergeCell ref="D766:F766"/>
    <mergeCell ref="D768:F768"/>
    <mergeCell ref="D775:F775"/>
    <mergeCell ref="D778:F778"/>
    <mergeCell ref="G779:K779"/>
    <mergeCell ref="D779:F779"/>
    <mergeCell ref="G780:K780"/>
    <mergeCell ref="D780:F780"/>
    <mergeCell ref="G781:K781"/>
    <mergeCell ref="D781:F781"/>
    <mergeCell ref="G782:K782"/>
    <mergeCell ref="D782:F782"/>
    <mergeCell ref="G783:K783"/>
    <mergeCell ref="D783:F783"/>
    <mergeCell ref="D784:F784"/>
    <mergeCell ref="D793:F793"/>
    <mergeCell ref="D797:F797"/>
    <mergeCell ref="D799:F799"/>
    <mergeCell ref="D801:F801"/>
    <mergeCell ref="D803:F803"/>
    <mergeCell ref="D805:F805"/>
    <mergeCell ref="D807:F807"/>
    <mergeCell ref="D809:F809"/>
    <mergeCell ref="D811:F811"/>
    <mergeCell ref="D814:F814"/>
    <mergeCell ref="G815:K815"/>
    <mergeCell ref="D815:F815"/>
    <mergeCell ref="G816:K816"/>
    <mergeCell ref="D816:F816"/>
    <mergeCell ref="G817:K817"/>
    <mergeCell ref="D817:F817"/>
    <mergeCell ref="G818:K818"/>
    <mergeCell ref="D818:F818"/>
    <mergeCell ref="G819:K819"/>
    <mergeCell ref="D819:F819"/>
    <mergeCell ref="D820:F820"/>
    <mergeCell ref="D839:F839"/>
    <mergeCell ref="D841:F841"/>
    <mergeCell ref="D855:F855"/>
    <mergeCell ref="D857:F857"/>
    <mergeCell ref="D864:F864"/>
    <mergeCell ref="D866:F866"/>
    <mergeCell ref="D871:F871"/>
    <mergeCell ref="D873:F873"/>
    <mergeCell ref="D879:F879"/>
    <mergeCell ref="D881:F881"/>
    <mergeCell ref="D884:F884"/>
    <mergeCell ref="G885:K885"/>
    <mergeCell ref="D885:F885"/>
    <mergeCell ref="G886:K886"/>
    <mergeCell ref="D886:F886"/>
    <mergeCell ref="G887:K887"/>
    <mergeCell ref="D887:F887"/>
    <mergeCell ref="G888:K888"/>
    <mergeCell ref="D888:F888"/>
    <mergeCell ref="G889:K889"/>
    <mergeCell ref="D889:F889"/>
    <mergeCell ref="D890:F890"/>
    <mergeCell ref="G891:K891"/>
    <mergeCell ref="D891:F891"/>
    <mergeCell ref="G892:K892"/>
    <mergeCell ref="D892:F892"/>
    <mergeCell ref="G893:K893"/>
    <mergeCell ref="D893:F893"/>
    <mergeCell ref="G894:K894"/>
    <mergeCell ref="D894:F894"/>
    <mergeCell ref="G895:K895"/>
    <mergeCell ref="D895:F895"/>
    <mergeCell ref="D896:F896"/>
    <mergeCell ref="D897:F897"/>
    <mergeCell ref="D916:F916"/>
    <mergeCell ref="D918:F918"/>
    <mergeCell ref="D946:F946"/>
    <mergeCell ref="D948:F948"/>
    <mergeCell ref="D950:F950"/>
    <mergeCell ref="D952:F952"/>
    <mergeCell ref="D954:F954"/>
    <mergeCell ref="D956:F956"/>
    <mergeCell ref="D958:F958"/>
    <mergeCell ref="D960:F960"/>
    <mergeCell ref="D1005:F1005"/>
    <mergeCell ref="G1006:K1006"/>
    <mergeCell ref="D1006:F1006"/>
    <mergeCell ref="G1007:K1007"/>
    <mergeCell ref="D1007:F1007"/>
    <mergeCell ref="G1008:K1008"/>
    <mergeCell ref="D1008:F1008"/>
    <mergeCell ref="G1009:K1009"/>
    <mergeCell ref="D1009:F1009"/>
    <mergeCell ref="G1010:K1010"/>
    <mergeCell ref="D1010:F1010"/>
    <mergeCell ref="D1011:F1011"/>
    <mergeCell ref="G1012:K1012"/>
    <mergeCell ref="D1012:F1012"/>
    <mergeCell ref="G1013:K1013"/>
    <mergeCell ref="D1013:F1013"/>
    <mergeCell ref="G1014:K1014"/>
    <mergeCell ref="D1014:F1014"/>
    <mergeCell ref="G1015:K1015"/>
    <mergeCell ref="D1015:F1015"/>
    <mergeCell ref="G1016:K1016"/>
    <mergeCell ref="D1016:F1016"/>
    <mergeCell ref="D1017:F1017"/>
    <mergeCell ref="D1029:F1029"/>
    <mergeCell ref="D1031:F1031"/>
    <mergeCell ref="D1033:F1033"/>
    <mergeCell ref="D1035:F1035"/>
    <mergeCell ref="D1037:F1037"/>
    <mergeCell ref="G1038:K1038"/>
    <mergeCell ref="D1038:F1038"/>
    <mergeCell ref="G1039:K1039"/>
    <mergeCell ref="D1039:F1039"/>
    <mergeCell ref="G1040:K1040"/>
    <mergeCell ref="D1040:F1040"/>
    <mergeCell ref="G1041:K1041"/>
    <mergeCell ref="D1041:F1041"/>
    <mergeCell ref="G1042:K1042"/>
    <mergeCell ref="D1042:F1042"/>
    <mergeCell ref="D1043:F1043"/>
    <mergeCell ref="G1044:K1044"/>
    <mergeCell ref="D1044:F1044"/>
    <mergeCell ref="G1045:K1045"/>
    <mergeCell ref="D1045:F1045"/>
    <mergeCell ref="G1046:K1046"/>
    <mergeCell ref="D1046:F1046"/>
    <mergeCell ref="G1047:K1047"/>
    <mergeCell ref="D1047:F1047"/>
    <mergeCell ref="G1048:K1048"/>
    <mergeCell ref="D1048:F1048"/>
    <mergeCell ref="D1049:K1049"/>
    <mergeCell ref="D1051:K1051"/>
    <mergeCell ref="G1052:K1052"/>
    <mergeCell ref="D1052:F1052"/>
    <mergeCell ref="G1053:K1053"/>
    <mergeCell ref="D1053:F1053"/>
    <mergeCell ref="G1054:K1054"/>
    <mergeCell ref="D1054:F1054"/>
    <mergeCell ref="G1055:K1055"/>
    <mergeCell ref="D1055:F1055"/>
    <mergeCell ref="G1056:K1056"/>
    <mergeCell ref="D1056:F1056"/>
    <mergeCell ref="G1057:K1057"/>
    <mergeCell ref="D1057:F1057"/>
    <mergeCell ref="G1058:K1058"/>
    <mergeCell ref="D1058:F1058"/>
    <mergeCell ref="G1059:K1059"/>
    <mergeCell ref="D1059:F1059"/>
    <mergeCell ref="G1060:K1060"/>
    <mergeCell ref="D1060:F1060"/>
    <mergeCell ref="G1061:K1061"/>
    <mergeCell ref="D1061:F1061"/>
    <mergeCell ref="D1062:F1062"/>
    <mergeCell ref="D1063:K1063"/>
    <mergeCell ref="D1064:F1064"/>
    <mergeCell ref="G1064:K1064"/>
    <mergeCell ref="D1065:F1065"/>
    <mergeCell ref="G1065:K1065"/>
    <mergeCell ref="D1066:F1066"/>
    <mergeCell ref="G1066:K1066"/>
    <mergeCell ref="D1067:K1067"/>
    <mergeCell ref="D1068:K1068"/>
    <mergeCell ref="D1069:K1069"/>
    <mergeCell ref="D1070:K1070"/>
    <mergeCell ref="G1071:K1071"/>
    <mergeCell ref="D1073:E1074"/>
    <mergeCell ref="G1073:K1074"/>
    <mergeCell ref="D1075:K1075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&amp;L035 10 25 - Création d'une maison de santé
Rue Michel Collinet - 88120 VAGNEY&amp;RDPGF -  ÉLECTRICITÉ - COURANTS FAIBLES 
DCE - Edition du 30/04/2026</oddHeader>
    <oddFooter>&amp;LBET ADAM VOSGES&amp;CEdition du 30/04/2026&amp;RPage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5" t="s">
        <v>391</v>
      </c>
      <c r="AA1" s="7">
        <f>IF('DPGF'!G1066&lt;&gt;"",'DPGF'!G1066,"0")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91" t="s">
        <v>392</v>
      </c>
      <c r="B3" s="88" t="s">
        <v>393</v>
      </c>
      <c r="C3" s="92" t="s">
        <v>418</v>
      </c>
      <c r="D3" s="92"/>
      <c r="E3" s="92"/>
      <c r="F3" s="92"/>
      <c r="G3" s="92"/>
      <c r="H3" s="92"/>
      <c r="I3" s="92"/>
      <c r="J3" s="92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91" t="s">
        <v>394</v>
      </c>
      <c r="B5" s="88" t="s">
        <v>395</v>
      </c>
      <c r="C5" s="92" t="s">
        <v>419</v>
      </c>
      <c r="D5" s="92"/>
      <c r="E5" s="92"/>
      <c r="F5" s="92"/>
      <c r="G5" s="92"/>
      <c r="H5" s="92"/>
      <c r="I5" s="92"/>
      <c r="J5" s="92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91" t="s">
        <v>404</v>
      </c>
      <c r="B7" s="88" t="s">
        <v>405</v>
      </c>
      <c r="C7" s="92">
        <v>351025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91" t="s">
        <v>406</v>
      </c>
      <c r="B9" s="88" t="s">
        <v>407</v>
      </c>
      <c r="C9" s="92"/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91" t="s">
        <v>396</v>
      </c>
      <c r="B11" s="88" t="s">
        <v>397</v>
      </c>
      <c r="C11" s="92" t="s">
        <v>42</v>
      </c>
      <c r="D11" s="92"/>
      <c r="E11" s="92"/>
      <c r="F11" s="92"/>
      <c r="G11" s="92"/>
      <c r="H11" s="92"/>
      <c r="I11" s="92"/>
      <c r="J11" s="92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91" t="s">
        <v>408</v>
      </c>
      <c r="B13" s="88" t="s">
        <v>409</v>
      </c>
      <c r="C13" s="92" t="s">
        <v>420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91" t="s">
        <v>410</v>
      </c>
      <c r="B15" s="88" t="s">
        <v>411</v>
      </c>
      <c r="C15" s="92" t="s">
        <v>421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91" t="s">
        <v>412</v>
      </c>
      <c r="B17" s="88" t="s">
        <v>413</v>
      </c>
      <c r="C17" s="92" t="s">
        <v>422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93">
        <v>0.2</v>
      </c>
      <c r="E19" s="94" t="s">
        <v>414</v>
      </c>
      <c r="AA19" s="7">
        <f>INT((AA5-AA18*100)/10)</f>
        <v/>
      </c>
    </row>
    <row r="20" spans="1:27" ht="12.75" customHeight="1">
      <c r="C20" s="95">
        <v>0.055</v>
      </c>
      <c r="E20" s="94" t="s">
        <v>415</v>
      </c>
      <c r="AA20" s="7">
        <f>AA5-AA18*100-AA19*10</f>
        <v/>
      </c>
    </row>
    <row r="21" spans="1:27" ht="12.75" customHeight="1">
      <c r="C21" s="95">
        <v>0</v>
      </c>
      <c r="E21" s="94" t="s">
        <v>416</v>
      </c>
      <c r="AA21" s="7">
        <f>INT(AA6/10)</f>
        <v/>
      </c>
    </row>
    <row r="22" spans="1:27" ht="12.75" customHeight="1">
      <c r="C22" s="96">
        <v>0</v>
      </c>
      <c r="E22" s="94" t="s">
        <v>417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91" t="s">
        <v>398</v>
      </c>
      <c r="B24" s="88" t="s">
        <v>399</v>
      </c>
      <c r="C24" s="92" t="s">
        <v>423</v>
      </c>
      <c r="D24" s="92"/>
      <c r="E24" s="92"/>
      <c r="F24" s="92"/>
      <c r="G24" s="92"/>
      <c r="H24" s="92"/>
      <c r="I24" s="92"/>
      <c r="J24" s="92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91" t="s">
        <v>400</v>
      </c>
      <c r="B26" s="88" t="s">
        <v>401</v>
      </c>
      <c r="C26" s="92" t="s">
        <v>424</v>
      </c>
      <c r="D26" s="92"/>
      <c r="E26" s="92"/>
      <c r="F26" s="92"/>
      <c r="G26" s="92"/>
      <c r="H26" s="92"/>
      <c r="I26" s="92"/>
      <c r="J26" s="92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91" t="s">
        <v>402</v>
      </c>
      <c r="B28" s="88" t="s">
        <v>403</v>
      </c>
      <c r="C28" s="92"/>
      <c r="D28" s="92"/>
      <c r="E28" s="92"/>
      <c r="F28" s="92"/>
      <c r="G28" s="92"/>
      <c r="H28" s="92"/>
      <c r="I28" s="92"/>
      <c r="J28" s="92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425</v>
      </c>
      <c r="B1" s="7" t="s">
        <v>426</v>
      </c>
    </row>
    <row r="2" spans="1:3">
      <c r="A2" s="7" t="s">
        <v>427</v>
      </c>
      <c r="B2" s="7" t="s">
        <v>418</v>
      </c>
    </row>
    <row r="3" spans="1:3">
      <c r="A3" s="7" t="s">
        <v>428</v>
      </c>
      <c r="B3" s="7">
        <v>1</v>
      </c>
    </row>
    <row r="4" spans="1:3">
      <c r="A4" s="7" t="s">
        <v>429</v>
      </c>
      <c r="B4" s="7">
        <v>0</v>
      </c>
    </row>
    <row r="5" spans="1:3">
      <c r="A5" s="7" t="s">
        <v>430</v>
      </c>
      <c r="B5" s="7">
        <v>0</v>
      </c>
    </row>
    <row r="6" spans="1:3">
      <c r="A6" s="7" t="s">
        <v>431</v>
      </c>
      <c r="B6" s="7">
        <v>1</v>
      </c>
    </row>
    <row r="7" spans="1:3">
      <c r="A7" s="7" t="s">
        <v>432</v>
      </c>
      <c r="B7" s="7">
        <v>1</v>
      </c>
    </row>
    <row r="8" spans="1:3">
      <c r="A8" s="7" t="s">
        <v>433</v>
      </c>
      <c r="B8" s="7">
        <v>0</v>
      </c>
    </row>
    <row r="9" spans="1:3">
      <c r="A9" s="7" t="s">
        <v>434</v>
      </c>
      <c r="B9" s="7">
        <v>0</v>
      </c>
    </row>
    <row r="10" spans="1:3">
      <c r="A10" s="7" t="s">
        <v>435</v>
      </c>
      <c r="C10" s="7" t="s">
        <v>436</v>
      </c>
    </row>
    <row r="11" spans="1:3">
      <c r="A11" s="7" t="s">
        <v>437</v>
      </c>
      <c r="B11" s="7">
        <v>0</v>
      </c>
    </row>
    <row r="12" spans="1:3">
      <c r="A12" s="7" t="s">
        <v>438</v>
      </c>
      <c r="B12" s="7" t="s">
        <v>439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7" t="s">
        <v>440</v>
      </c>
      <c r="C2" s="97"/>
      <c r="D2" s="97"/>
      <c r="E2" s="97"/>
      <c r="F2" s="97"/>
      <c r="G2" s="97"/>
      <c r="H2" s="97"/>
      <c r="I2" s="97"/>
      <c r="J2" s="97"/>
    </row>
    <row r="4" spans="1:10" ht="12.75" customHeight="1">
      <c r="A4" s="91" t="s">
        <v>392</v>
      </c>
      <c r="B4" s="88" t="s">
        <v>441</v>
      </c>
      <c r="C4" s="98"/>
      <c r="D4" s="98"/>
      <c r="E4" s="98"/>
      <c r="F4" s="98"/>
      <c r="G4" s="98"/>
      <c r="H4" s="98"/>
      <c r="I4" s="98"/>
      <c r="J4" s="98"/>
    </row>
    <row r="6" spans="1:10" ht="12.75" customHeight="1">
      <c r="A6" s="91" t="s">
        <v>394</v>
      </c>
      <c r="B6" s="88" t="s">
        <v>442</v>
      </c>
      <c r="C6" s="98"/>
      <c r="D6" s="98"/>
      <c r="E6" s="98"/>
      <c r="F6" s="98"/>
      <c r="G6" s="98"/>
      <c r="H6" s="98"/>
      <c r="I6" s="98"/>
      <c r="J6" s="98"/>
    </row>
    <row r="8" spans="1:10" ht="12.75" customHeight="1">
      <c r="A8" s="91" t="s">
        <v>404</v>
      </c>
      <c r="B8" s="88" t="s">
        <v>443</v>
      </c>
      <c r="C8" s="98"/>
      <c r="D8" s="98"/>
      <c r="E8" s="98"/>
      <c r="F8" s="98"/>
      <c r="G8" s="98"/>
      <c r="H8" s="98"/>
      <c r="I8" s="98"/>
      <c r="J8" s="98"/>
    </row>
    <row r="10" spans="1:10" ht="12.75" customHeight="1">
      <c r="A10" s="91" t="s">
        <v>406</v>
      </c>
      <c r="B10" s="88" t="s">
        <v>444</v>
      </c>
      <c r="C10" s="99"/>
      <c r="D10" s="99"/>
      <c r="E10" s="99"/>
      <c r="F10" s="99"/>
      <c r="G10" s="99"/>
      <c r="H10" s="99"/>
      <c r="I10" s="99"/>
      <c r="J10" s="99"/>
    </row>
    <row r="12" spans="1:10" ht="12.75" customHeight="1">
      <c r="A12" s="91" t="s">
        <v>396</v>
      </c>
      <c r="B12" s="88" t="s">
        <v>445</v>
      </c>
      <c r="C12" s="98"/>
      <c r="D12" s="98"/>
      <c r="E12" s="98"/>
      <c r="F12" s="98"/>
      <c r="G12" s="98"/>
      <c r="H12" s="98"/>
      <c r="I12" s="98"/>
      <c r="J12" s="98"/>
    </row>
    <row r="14" spans="1:10" ht="12.75" customHeight="1">
      <c r="A14" s="91" t="s">
        <v>408</v>
      </c>
      <c r="B14" s="88" t="s">
        <v>446</v>
      </c>
      <c r="C14" s="98"/>
      <c r="D14" s="98"/>
      <c r="E14" s="98"/>
      <c r="F14" s="98"/>
      <c r="G14" s="98"/>
      <c r="H14" s="98"/>
      <c r="I14" s="98"/>
      <c r="J14" s="98"/>
    </row>
    <row r="16" spans="1:10" ht="12.75" customHeight="1">
      <c r="A16" s="91" t="s">
        <v>410</v>
      </c>
      <c r="B16" s="88" t="s">
        <v>447</v>
      </c>
      <c r="C16" s="98"/>
      <c r="D16" s="98"/>
      <c r="E16" s="98"/>
      <c r="F16" s="98"/>
      <c r="G16" s="98"/>
      <c r="H16" s="98"/>
      <c r="I16" s="98"/>
      <c r="J16" s="98"/>
    </row>
    <row r="18" spans="1:10" ht="12.75" customHeight="1">
      <c r="A18" s="91" t="s">
        <v>412</v>
      </c>
      <c r="B18" s="88" t="s">
        <v>448</v>
      </c>
      <c r="C18" s="100"/>
      <c r="D18" s="100"/>
      <c r="E18" s="100"/>
      <c r="F18" s="100"/>
      <c r="G18" s="100"/>
      <c r="H18" s="100"/>
      <c r="I18" s="100"/>
      <c r="J18" s="100"/>
    </row>
    <row r="20" spans="1:10" ht="12.75" customHeight="1">
      <c r="A20" s="91" t="s">
        <v>449</v>
      </c>
      <c r="B20" s="88" t="s">
        <v>450</v>
      </c>
      <c r="C20" s="100"/>
      <c r="D20" s="100"/>
      <c r="E20" s="100"/>
      <c r="F20" s="100"/>
      <c r="G20" s="100"/>
      <c r="H20" s="100"/>
      <c r="I20" s="100"/>
      <c r="J20" s="100"/>
    </row>
    <row r="22" spans="1:10" ht="12.75" customHeight="1">
      <c r="A22" s="91" t="s">
        <v>398</v>
      </c>
      <c r="B22" s="88" t="s">
        <v>451</v>
      </c>
      <c r="C22" s="100"/>
      <c r="D22" s="100"/>
      <c r="E22" s="100"/>
      <c r="F22" s="100"/>
      <c r="G22" s="100"/>
      <c r="H22" s="100"/>
      <c r="I22" s="100"/>
      <c r="J22" s="100"/>
    </row>
    <row r="24" spans="1:10" ht="12.75" customHeight="1">
      <c r="A24" s="91" t="s">
        <v>400</v>
      </c>
      <c r="B24" s="88" t="s">
        <v>452</v>
      </c>
      <c r="C24" s="98"/>
      <c r="D24" s="98"/>
      <c r="E24" s="98"/>
      <c r="F24" s="98"/>
      <c r="G24" s="98"/>
      <c r="H24" s="98"/>
      <c r="I24" s="98"/>
      <c r="J24" s="98"/>
    </row>
    <row r="28" spans="1:10" ht="60" customHeight="1">
      <c r="A28" s="91" t="s">
        <v>402</v>
      </c>
      <c r="B28" s="88" t="s">
        <v>453</v>
      </c>
      <c r="C28" s="98"/>
      <c r="D28" s="98"/>
      <c r="E28" s="98"/>
      <c r="F28" s="98"/>
      <c r="G28" s="98"/>
      <c r="H28" s="98"/>
      <c r="I28" s="98"/>
      <c r="J28" s="98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1" t="s">
        <v>454</v>
      </c>
      <c r="C2" s="101"/>
      <c r="D2" s="101"/>
      <c r="E2" s="101"/>
      <c r="F2" s="101"/>
    </row>
    <row r="4" spans="2:6" ht="12.75" customHeight="1">
      <c r="B4" s="102" t="s">
        <v>455</v>
      </c>
      <c r="C4" s="102" t="s">
        <v>456</v>
      </c>
      <c r="D4" s="102" t="s">
        <v>457</v>
      </c>
      <c r="E4" s="102" t="s">
        <v>458</v>
      </c>
      <c r="F4" s="102" t="s">
        <v>459</v>
      </c>
    </row>
    <row r="6" spans="2:6" ht="12.75" customHeight="1">
      <c r="B6" s="103"/>
      <c r="C6" s="104"/>
      <c r="D6" s="105"/>
      <c r="E6" s="106"/>
      <c r="F6" s="107">
        <f>IF(AND(E6= "",D6= ""), "", ROUND(ROUND(E6, 2) * ROUND(D6, 3), 2))</f>
        <v/>
      </c>
    </row>
    <row r="8" spans="2:6" ht="12.75" customHeight="1">
      <c r="B8" s="103"/>
      <c r="C8" s="104"/>
      <c r="D8" s="105"/>
      <c r="E8" s="106"/>
      <c r="F8" s="107">
        <f>IF(AND(E8= "",D8= ""), "", ROUND(ROUND(E8, 2) * ROUND(D8, 3), 2))</f>
        <v/>
      </c>
    </row>
    <row r="10" spans="2:6" ht="12.75" customHeight="1">
      <c r="B10" s="103"/>
      <c r="C10" s="104"/>
      <c r="D10" s="105"/>
      <c r="E10" s="106"/>
      <c r="F10" s="107">
        <f>IF(AND(E10= "",D10= ""), "", ROUND(ROUND(E10, 2) * ROUND(D10, 3), 2))</f>
        <v/>
      </c>
    </row>
    <row r="12" spans="2:6" ht="12.75" customHeight="1">
      <c r="B12" s="103"/>
      <c r="C12" s="104"/>
      <c r="D12" s="105"/>
      <c r="E12" s="106"/>
      <c r="F12" s="107">
        <f>IF(AND(E12= "",D12= ""), "", ROUND(ROUND(E12, 2) * ROUND(D12, 3), 2))</f>
        <v/>
      </c>
    </row>
    <row r="14" spans="2:6" ht="12.75" customHeight="1">
      <c r="B14" s="103"/>
      <c r="C14" s="104"/>
      <c r="D14" s="105"/>
      <c r="E14" s="106"/>
      <c r="F14" s="107">
        <f>IF(AND(E14= "",D14= ""), "", ROUND(ROUND(E14, 2) * ROUND(D14, 3), 2))</f>
        <v/>
      </c>
    </row>
    <row r="16" spans="2:6" ht="12.75" customHeight="1">
      <c r="B16" s="103"/>
      <c r="C16" s="104"/>
      <c r="D16" s="105"/>
      <c r="E16" s="106"/>
      <c r="F16" s="107">
        <f>IF(AND(E16= "",D16= ""), "", ROUND(ROUND(E16, 2) * ROUND(D16, 3), 2))</f>
        <v/>
      </c>
    </row>
    <row r="18" spans="2:6" ht="12.75" customHeight="1">
      <c r="B18" s="103"/>
      <c r="C18" s="104"/>
      <c r="D18" s="105"/>
      <c r="E18" s="106"/>
      <c r="F18" s="107">
        <f>IF(AND(E18= "",D18= ""), "", ROUND(ROUND(E18, 2) * ROUND(D18, 3), 2))</f>
        <v/>
      </c>
    </row>
    <row r="20" spans="2:6" ht="12.75" customHeight="1">
      <c r="B20" s="103"/>
      <c r="C20" s="104"/>
      <c r="D20" s="105"/>
      <c r="E20" s="106"/>
      <c r="F20" s="107">
        <f>IF(AND(E20= "",D20= ""), "", ROUND(ROUND(E20, 2) * ROUND(D20, 3), 2))</f>
        <v/>
      </c>
    </row>
    <row r="22" spans="2:6" ht="12.75" customHeight="1">
      <c r="B22" s="103"/>
      <c r="C22" s="104"/>
      <c r="D22" s="105"/>
      <c r="E22" s="106"/>
      <c r="F22" s="107">
        <f>IF(AND(E22= "",D22= ""), "", ROUND(ROUND(E22, 2) * ROUND(D22, 3), 2))</f>
        <v/>
      </c>
    </row>
    <row r="24" spans="2:6" ht="12.75" customHeight="1">
      <c r="B24" s="103"/>
      <c r="C24" s="104"/>
      <c r="D24" s="105"/>
      <c r="E24" s="106"/>
      <c r="F24" s="107">
        <f>IF(AND(E24= "",D24= ""), "", ROUND(ROUND(E24, 2) * ROUND(D24, 3), 2))</f>
        <v/>
      </c>
    </row>
    <row r="26" spans="2:6" ht="12.75" customHeight="1">
      <c r="B26" s="103"/>
      <c r="C26" s="104"/>
      <c r="D26" s="105"/>
      <c r="E26" s="106"/>
      <c r="F26" s="107">
        <f>IF(AND(E26= "",D26= ""), "", ROUND(ROUND(E26, 2) * ROUND(D26, 3), 2))</f>
        <v/>
      </c>
    </row>
    <row r="28" spans="2:6" ht="12.75" customHeight="1">
      <c r="B28" s="103"/>
      <c r="C28" s="104"/>
      <c r="D28" s="105"/>
      <c r="E28" s="106"/>
      <c r="F28" s="107">
        <f>IF(AND(E28= "",D28= ""), "", ROUND(ROUND(E28, 2) * ROUND(D28, 3), 2))</f>
        <v/>
      </c>
    </row>
    <row r="30" spans="2:6" ht="12.75" customHeight="1">
      <c r="B30" s="103"/>
      <c r="C30" s="104"/>
      <c r="D30" s="105"/>
      <c r="E30" s="106"/>
      <c r="F30" s="107">
        <f>IF(AND(E30= "",D30= ""), "", ROUND(ROUND(E30, 2) * ROUND(D30, 3), 2))</f>
        <v/>
      </c>
    </row>
    <row r="32" spans="2:6" ht="12.75" customHeight="1">
      <c r="B32" s="103"/>
      <c r="C32" s="104"/>
      <c r="D32" s="105"/>
      <c r="E32" s="106"/>
      <c r="F32" s="107">
        <f>IF(AND(E32= "",D32= ""), "", ROUND(ROUND(E32, 2) * ROUND(D32, 3), 2))</f>
        <v/>
      </c>
    </row>
    <row r="34" spans="2:6" ht="12.75" customHeight="1">
      <c r="B34" s="103"/>
      <c r="C34" s="104"/>
      <c r="D34" s="105"/>
      <c r="E34" s="106"/>
      <c r="F34" s="107">
        <f>IF(AND(E34= "",D34= ""), "", ROUND(ROUND(E34, 2) * ROUND(D34, 3), 2))</f>
        <v/>
      </c>
    </row>
    <row r="36" spans="2:6" ht="12.75" customHeight="1">
      <c r="B36" s="103"/>
      <c r="C36" s="104"/>
      <c r="D36" s="105"/>
      <c r="E36" s="106"/>
      <c r="F36" s="107">
        <f>IF(AND(E36= "",D36= ""), "", ROUND(ROUND(E36, 2) * ROUND(D36, 3), 2))</f>
        <v/>
      </c>
    </row>
    <row r="38" spans="2:6" ht="12.75" customHeight="1">
      <c r="B38" s="103"/>
      <c r="C38" s="104"/>
      <c r="D38" s="105"/>
      <c r="E38" s="106"/>
      <c r="F38" s="107">
        <f>IF(AND(E38= "",D38= ""), "", ROUND(ROUND(E38, 2) * ROUND(D38, 3), 2))</f>
        <v/>
      </c>
    </row>
    <row r="40" spans="2:6" ht="12.75" customHeight="1">
      <c r="B40" s="103"/>
      <c r="C40" s="104"/>
      <c r="D40" s="105"/>
      <c r="E40" s="106"/>
      <c r="F40" s="107">
        <f>IF(AND(E40= "",D40= ""), "", ROUND(ROUND(E40, 2) * ROUND(D40, 3), 2))</f>
        <v/>
      </c>
    </row>
    <row r="42" spans="2:6" ht="12.75" customHeight="1">
      <c r="B42" s="103"/>
      <c r="C42" s="104"/>
      <c r="D42" s="105"/>
      <c r="E42" s="106"/>
      <c r="F42" s="107">
        <f>IF(AND(E42= "",D42= ""), "", ROUND(ROUND(E42, 2) * ROUND(D42, 3), 2))</f>
        <v/>
      </c>
    </row>
    <row r="44" spans="2:6" ht="12.75" customHeight="1">
      <c r="B44" s="103"/>
      <c r="C44" s="104"/>
      <c r="D44" s="105"/>
      <c r="E44" s="106"/>
      <c r="F44" s="107">
        <f>IF(AND(E44= "",D44= ""), "", ROUND(ROUND(E44, 2) * ROUND(D44, 3), 2))</f>
        <v/>
      </c>
    </row>
    <row r="46" spans="2:6" ht="12.75" customHeight="1">
      <c r="B46" s="103"/>
      <c r="C46" s="104"/>
      <c r="D46" s="105"/>
      <c r="E46" s="106"/>
      <c r="F46" s="107">
        <f>IF(AND(E46= "",D46= ""), "", ROUND(ROUND(E46, 2) * ROUND(D46, 3), 2))</f>
        <v/>
      </c>
    </row>
    <row r="48" spans="2:6" ht="12.75" customHeight="1">
      <c r="B48" s="103"/>
      <c r="C48" s="104"/>
      <c r="D48" s="105"/>
      <c r="E48" s="106"/>
      <c r="F48" s="107">
        <f>IF(AND(E48= "",D48= ""), "", ROUND(ROUND(E48, 2) * ROUND(D48, 3), 2))</f>
        <v/>
      </c>
    </row>
    <row r="50" spans="2:6" ht="12.75" customHeight="1">
      <c r="B50" s="103"/>
      <c r="C50" s="104"/>
      <c r="D50" s="105"/>
      <c r="E50" s="106"/>
      <c r="F50" s="107">
        <f>IF(AND(E50= "",D50= ""), "", ROUND(ROUND(E50, 2) * ROUND(D50, 3), 2))</f>
        <v/>
      </c>
    </row>
    <row r="52" spans="2:6" ht="12.75" customHeight="1">
      <c r="B52" s="103"/>
      <c r="C52" s="104"/>
      <c r="D52" s="105"/>
      <c r="E52" s="106"/>
      <c r="F52" s="107">
        <f>IF(AND(E52= "",D52= ""), "", ROUND(ROUND(E52, 2) * ROUND(D52, 3), 2))</f>
        <v/>
      </c>
    </row>
    <row r="54" spans="2:6" ht="12.75" customHeight="1">
      <c r="B54" s="103"/>
      <c r="C54" s="104"/>
      <c r="D54" s="105"/>
      <c r="E54" s="106"/>
      <c r="F54" s="107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62DE22C548E41AD198575EE0D2F76" ma:contentTypeVersion="12" ma:contentTypeDescription="Crée un document." ma:contentTypeScope="" ma:versionID="8915c49e983dd3b6d8244b80b32a9765">
  <xsd:schema xmlns:xsd="http://www.w3.org/2001/XMLSchema" xmlns:xs="http://www.w3.org/2001/XMLSchema" xmlns:p="http://schemas.microsoft.com/office/2006/metadata/properties" xmlns:ns2="ba674f97-0f9a-4a49-9bf0-cbb0cb2bd74b" xmlns:ns3="4773237f-8305-4c1e-a47c-8f53236bb162" targetNamespace="http://schemas.microsoft.com/office/2006/metadata/properties" ma:root="true" ma:fieldsID="621cbcec0c5179bbdabaa9ed878f2759" ns2:_="" ns3:_="">
    <xsd:import namespace="ba674f97-0f9a-4a49-9bf0-cbb0cb2bd74b"/>
    <xsd:import namespace="4773237f-8305-4c1e-a47c-8f53236bb1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74f97-0f9a-4a49-9bf0-cbb0cb2b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700cbac-2fd3-45b8-9871-68c1130909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3237f-8305-4c1e-a47c-8f53236bb1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b595c49-f73c-4565-b326-dbd4d7a7eafa}" ma:internalName="TaxCatchAll" ma:showField="CatchAllData" ma:web="4773237f-8305-4c1e-a47c-8f53236bb1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674f97-0f9a-4a49-9bf0-cbb0cb2bd74b">
      <Terms xmlns="http://schemas.microsoft.com/office/infopath/2007/PartnerControls"/>
    </lcf76f155ced4ddcb4097134ff3c332f>
    <TaxCatchAll xmlns="4773237f-8305-4c1e-a47c-8f53236bb162" xsi:nil="true"/>
  </documentManagement>
</p:properties>
</file>

<file path=customXml/itemProps1.xml><?xml version="1.0" encoding="utf-8"?>
<ds:datastoreItem xmlns:ds="http://schemas.openxmlformats.org/officeDocument/2006/customXml" ds:itemID="{5464BB9F-A701-4192-BB4B-C9B2F9689A41}"/>
</file>

<file path=customXml/itemProps2.xml><?xml version="1.0" encoding="utf-8"?>
<ds:datastoreItem xmlns:ds="http://schemas.openxmlformats.org/officeDocument/2006/customXml" ds:itemID="{268BD5D2-E58E-4700-A3FA-15CC48F422DA}"/>
</file>

<file path=customXml/itemProps3.xml><?xml version="1.0" encoding="utf-8"?>
<ds:datastoreItem xmlns:ds="http://schemas.openxmlformats.org/officeDocument/2006/customXml" ds:itemID="{31D0322A-A701-4FAA-A669-7DEE4AA17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2026-04-30T13:25:28Z</dcterms:created>
  <dcterms:modified xsi:type="dcterms:W3CDTF">2026-04-30T13:25:28Z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0x010100E3562DE22C548E41AD198575EE0D2F76</vt:lpwstr>
  </property>
</Properties>
</file>